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D18" i="9"/>
  <c r="D17" i="10"/>
  <c r="D18" i="10"/>
  <c r="D19" i="9"/>
  <c r="C27" i="7"/>
  <c r="D26" i="7"/>
  <c r="C26" i="7"/>
  <c r="XFD27" i="19" l="1"/>
  <c r="XFD26" i="19"/>
  <c r="D25" i="19"/>
  <c r="XFD25" i="19" s="1"/>
  <c r="D34" i="19"/>
  <c r="D66" i="19" l="1"/>
  <c r="C8" i="21"/>
  <c r="D11" i="21" l="1"/>
  <c r="G11" i="21" s="1"/>
  <c r="D15" i="19"/>
  <c r="F19" i="12"/>
  <c r="J19" i="12"/>
  <c r="E18" i="12" l="1"/>
  <c r="F18" i="12" s="1"/>
  <c r="G12" i="21"/>
  <c r="I8" i="12" l="1"/>
  <c r="I18" i="12" s="1"/>
  <c r="J18" i="12" s="1"/>
  <c r="I9" i="12"/>
  <c r="I10" i="12"/>
  <c r="I11" i="12"/>
  <c r="I12" i="12"/>
  <c r="I13" i="12"/>
  <c r="I14" i="12"/>
  <c r="I15" i="12"/>
  <c r="I16" i="12"/>
  <c r="I7" i="12"/>
  <c r="D44" i="12"/>
  <c r="A2" i="18"/>
  <c r="A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M19" i="12" l="1"/>
  <c r="B55" i="10"/>
  <c r="B54" i="10"/>
  <c r="B69" i="10"/>
  <c r="D54" i="18" l="1"/>
  <c r="D59" i="18" s="1"/>
  <c r="F59" i="18" s="1"/>
  <c r="F54" i="18"/>
  <c r="D6" i="10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0" i="21"/>
  <c r="D17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F17" i="12"/>
  <c r="A2" i="15" l="1"/>
  <c r="A2" i="21"/>
  <c r="A2" i="12"/>
  <c r="A2" i="10"/>
  <c r="A8" i="7"/>
  <c r="D33" i="19"/>
  <c r="D32" i="19"/>
  <c r="D10" i="21"/>
  <c r="D13" i="19" s="1"/>
  <c r="C16" i="7" s="1"/>
  <c r="E10" i="21"/>
  <c r="C10" i="21"/>
  <c r="C15" i="7" s="1"/>
  <c r="C14" i="7" s="1"/>
  <c r="D40" i="19" l="1"/>
  <c r="F26" i="12" l="1"/>
  <c r="M28" i="12" s="1"/>
  <c r="C39" i="7"/>
  <c r="C38" i="7"/>
  <c r="C18" i="7" l="1"/>
  <c r="D54" i="19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6" i="9" s="1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D7" i="10" s="1"/>
  <c r="E55" i="9"/>
  <c r="E54" i="9"/>
  <c r="G19" i="12"/>
  <c r="I19" i="12"/>
  <c r="J20" i="12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s="1"/>
  <c r="D27" i="9" l="1"/>
  <c r="C37" i="7"/>
  <c r="D37" i="7" s="1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E71" i="19" s="1"/>
</calcChain>
</file>

<file path=xl/sharedStrings.xml><?xml version="1.0" encoding="utf-8"?>
<sst xmlns="http://schemas.openxmlformats.org/spreadsheetml/2006/main" count="672" uniqueCount="283">
  <si>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</si>
  <si>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</si>
  <si>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</si>
  <si>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</si>
  <si>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</si>
  <si>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</si>
  <si>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</si>
  <si>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</si>
  <si>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</si>
  <si>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</si>
  <si>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</si>
  <si>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</si>
  <si>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</si>
  <si>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</si>
  <si>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</si>
  <si>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</si>
  <si>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</si>
  <si>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</si>
  <si>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</si>
  <si>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</si>
  <si>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</si>
  <si>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</si>
  <si>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</si>
  <si>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</si>
  <si>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</si>
  <si>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</si>
  <si>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</si>
  <si>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</si>
  <si>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</si>
  <si>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</si>
  <si>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</si>
  <si>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</si>
  <si>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</si>
  <si>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</si>
  <si>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</si>
  <si>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</si>
  <si>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</si>
  <si>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</si>
  <si>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</si>
  <si>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</si>
  <si>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</si>
  <si>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</si>
  <si>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</si>
  <si>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</si>
  <si>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</si>
  <si>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</si>
  <si>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</si>
  <si>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</si>
  <si>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</si>
  <si>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</si>
  <si>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</si>
  <si>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</si>
  <si>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</si>
  <si>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</si>
  <si>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</si>
  <si>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</si>
  <si>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</si>
  <si>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</si>
  <si>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</si>
  <si>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</si>
  <si>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</si>
  <si>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</si>
  <si>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</si>
  <si>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</si>
  <si>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</si>
  <si>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</si>
  <si>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</si>
  <si>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</si>
  <si>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</si>
  <si>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</si>
  <si>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</si>
  <si>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</si>
  <si>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</si>
  <si>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</si>
  <si>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</si>
  <si>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</si>
  <si>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</si>
  <si>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</si>
  <si>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</si>
  <si>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</si>
  <si>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</si>
  <si>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</si>
  <si>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</si>
  <si>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</si>
  <si>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</si>
  <si>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</si>
  <si>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</si>
  <si>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</si>
  <si>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</si>
  <si>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</si>
  <si>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</si>
  <si>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</si>
  <si>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</si>
  <si>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</si>
  <si>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</si>
  <si>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</si>
  <si>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</si>
  <si>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</si>
  <si>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</si>
  <si>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</si>
  <si>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</si>
  <si>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</si>
  <si>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</si>
  <si>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</si>
  <si>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</si>
  <si>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</si>
  <si>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</si>
  <si>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</si>
  <si>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</si>
  <si>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</si>
  <si>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</si>
  <si>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</si>
  <si>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</si>
  <si>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</si>
  <si>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</si>
  <si>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</si>
  <si>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</si>
  <si>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</si>
  <si>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</si>
  <si>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</si>
  <si>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</si>
  <si>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</si>
  <si>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</si>
  <si>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</si>
  <si>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</si>
  <si>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</si>
  <si>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</si>
  <si>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</si>
  <si>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</si>
  <si>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</si>
  <si>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</si>
  <si>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</si>
  <si>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</si>
  <si>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</si>
  <si>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</si>
  <si>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</si>
  <si>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</si>
  <si>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</si>
  <si>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</si>
  <si>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</si>
  <si>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</si>
  <si>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</si>
  <si>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</si>
  <si>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</si>
  <si>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</si>
  <si>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</si>
  <si>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</si>
  <si>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</si>
  <si>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</si>
  <si>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</si>
  <si>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</si>
  <si>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</si>
  <si>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</si>
  <si>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</si>
  <si>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</si>
  <si>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</si>
  <si>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</si>
  <si>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</si>
  <si>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</si>
  <si>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</si>
  <si>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</si>
  <si>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</si>
  <si>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</si>
  <si>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</si>
  <si>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</si>
  <si>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</si>
  <si>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</si>
  <si>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</si>
  <si>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</si>
  <si>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</si>
  <si>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</si>
  <si>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</si>
  <si>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</si>
  <si>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</si>
  <si>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</si>
  <si>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</si>
  <si>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</si>
  <si>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</si>
  <si>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</si>
  <si>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</si>
  <si>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</si>
  <si>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</si>
  <si>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</si>
  <si>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</si>
  <si>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</si>
  <si>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</si>
  <si>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</si>
  <si>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</si>
  <si>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</si>
  <si>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</si>
  <si>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</si>
  <si>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</si>
  <si>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</si>
  <si>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</si>
  <si>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</si>
  <si>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</si>
  <si>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</si>
  <si>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</si>
  <si>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</si>
  <si>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</si>
  <si>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</si>
  <si>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</si>
  <si>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</si>
  <si>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</si>
  <si>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</si>
  <si>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</si>
  <si>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</si>
  <si>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</si>
  <si>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</si>
  <si>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</si>
  <si>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</si>
  <si>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</si>
  <si>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</si>
  <si>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</si>
  <si>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</si>
  <si>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</si>
  <si>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</si>
  <si>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</si>
  <si>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</si>
  <si>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</si>
  <si>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</si>
  <si>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</si>
  <si>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</si>
  <si>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</si>
  <si>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</si>
  <si>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</si>
  <si>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</si>
  <si>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</si>
  <si>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</si>
  <si>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</si>
  <si>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</si>
  <si>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</si>
  <si>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</si>
  <si>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</si>
  <si>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</si>
  <si>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</si>
  <si>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</si>
  <si>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</si>
  <si>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</si>
  <si>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</si>
  <si>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</si>
  <si>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</si>
  <si>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</si>
  <si>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</si>
  <si>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</si>
  <si>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</si>
  <si>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</si>
  <si>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</si>
  <si>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</si>
  <si>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</si>
  <si>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</si>
  <si>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</si>
  <si>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</si>
  <si>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</si>
  <si>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</si>
  <si>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</si>
  <si>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</si>
  <si>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</si>
  <si>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</si>
  <si>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</si>
  <si>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</si>
  <si>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</si>
  <si>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</si>
  <si>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</si>
  <si>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</si>
  <si>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</si>
  <si>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հնոցապանների աշխատավարձ / 1 ամիս/</t>
  </si>
  <si>
    <t>հնոցապանների հավելում
 /1 ամիս/</t>
  </si>
  <si>
    <t xml:space="preserve">«Երևանի հ․147 մսուր-մանկապարտեզ» ՀՈԱԿ-ի </t>
  </si>
  <si>
    <t>Մ. Ղարիբյան</t>
  </si>
  <si>
    <t>11 ամսվա փաստացի ֆինանսավորում</t>
  </si>
  <si>
    <t>Գույքագրման և վերագնահատման գծով</t>
  </si>
  <si>
    <t>Ա. Մկրտչյան</t>
  </si>
  <si>
    <t>10 ամսվա փաստացի աշխատավարձ</t>
  </si>
  <si>
    <t xml:space="preserve">Հավելված 281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</si>
  <si>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</si>
  <si>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</si>
  <si>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</si>
  <si>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</si>
  <si>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 xml:space="preserve">Հավելված 282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</si>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</sst>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10" xfId="45" applyFont="1" applyBorder="1" applyAlignment="1" applyProtection="1">
      <alignment horizontal="center" vertical="center"/>
      <protection hidden="1"/>
    </xf>
    <xf numFmtId="4" fontId="29" fillId="0" borderId="0" xfId="46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  <xf numFmtId="166" fontId="26" fillId="24" borderId="10" xfId="20" applyNumberFormat="1" applyFont="1" applyFill="1" applyBorder="1" applyAlignment="1" applyProtection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E12" sqref="E1:S1048576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1.710937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274</v>
      </c>
      <c r="E1" s="47"/>
    </row>
    <row r="2" spans="1:13" x14ac:dyDescent="0.2">
      <c r="C2" s="47"/>
      <c r="D2" s="47" t="s">
        <v>275</v>
      </c>
      <c r="E2" s="47"/>
    </row>
    <row r="3" spans="1:13" x14ac:dyDescent="0.2">
      <c r="C3" s="47"/>
      <c r="D3" s="47" t="s">
        <v>276</v>
      </c>
      <c r="E3" s="47"/>
    </row>
    <row r="4" spans="1:13" x14ac:dyDescent="0.3">
      <c r="C4" s="223"/>
      <c r="D4" s="223" t="s">
        <v>277</v>
      </c>
      <c r="E4" s="47"/>
    </row>
    <row r="5" spans="1:13" x14ac:dyDescent="0.3">
      <c r="C5" s="223"/>
      <c r="D5" s="223" t="s">
        <v>278</v>
      </c>
      <c r="E5" s="47"/>
    </row>
    <row r="6" spans="1:13" x14ac:dyDescent="0.2">
      <c r="C6" s="48"/>
      <c r="D6" s="46"/>
      <c r="E6" s="49"/>
    </row>
    <row r="7" spans="1:13" ht="20.25" x14ac:dyDescent="0.2">
      <c r="A7" s="534" t="s">
        <v>41</v>
      </c>
      <c r="B7" s="534"/>
      <c r="C7" s="534"/>
      <c r="D7" s="534"/>
      <c r="E7" s="50"/>
    </row>
    <row r="8" spans="1:13" ht="20.25" x14ac:dyDescent="0.2">
      <c r="A8" s="535" t="s">
        <v>268</v>
      </c>
      <c r="B8" s="535"/>
      <c r="C8" s="535"/>
      <c r="D8" s="535"/>
    </row>
    <row r="9" spans="1:13" x14ac:dyDescent="0.2">
      <c r="A9" s="536" t="s">
        <v>241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52</v>
      </c>
      <c r="E10" s="55"/>
    </row>
    <row r="11" spans="1:13" ht="20.25" x14ac:dyDescent="0.2">
      <c r="A11" s="56" t="s">
        <v>7</v>
      </c>
      <c r="B11" s="57" t="s">
        <v>147</v>
      </c>
      <c r="C11" s="58"/>
      <c r="D11" s="392"/>
      <c r="E11" s="55"/>
    </row>
    <row r="12" spans="1:13" x14ac:dyDescent="0.2">
      <c r="A12" s="189">
        <v>1</v>
      </c>
      <c r="B12" s="190" t="s">
        <v>118</v>
      </c>
      <c r="C12" s="61"/>
      <c r="D12" s="393">
        <v>47154.7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3">
        <f>+'Snund ev finans. pastaci'!D10</f>
        <v>595.20000000000005</v>
      </c>
      <c r="E13" s="394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53</v>
      </c>
      <c r="C14" s="61"/>
      <c r="D14" s="393"/>
      <c r="E14" s="396" t="s">
        <v>222</v>
      </c>
    </row>
    <row r="15" spans="1:13" x14ac:dyDescent="0.2">
      <c r="A15" s="189">
        <v>3</v>
      </c>
      <c r="B15" s="190" t="s">
        <v>63</v>
      </c>
      <c r="C15" s="61"/>
      <c r="D15" s="393">
        <f>86.2+524</f>
        <v>610.20000000000005</v>
      </c>
      <c r="E15" s="55"/>
    </row>
    <row r="16" spans="1:13" hidden="1" x14ac:dyDescent="0.2">
      <c r="A16" s="189">
        <v>5</v>
      </c>
      <c r="B16" s="190" t="s">
        <v>119</v>
      </c>
      <c r="C16" s="61"/>
      <c r="D16" s="393"/>
      <c r="E16" s="55"/>
    </row>
    <row r="17" spans="1:23 16384:16384" hidden="1" x14ac:dyDescent="0.2">
      <c r="A17" s="189">
        <v>6</v>
      </c>
      <c r="B17" s="190" t="s">
        <v>9</v>
      </c>
      <c r="C17" s="61"/>
      <c r="D17" s="293"/>
      <c r="E17" s="55"/>
    </row>
    <row r="18" spans="1:23 16384:16384" hidden="1" x14ac:dyDescent="0.2">
      <c r="A18" s="189">
        <v>7</v>
      </c>
      <c r="B18" s="191" t="s">
        <v>72</v>
      </c>
      <c r="C18" s="61"/>
      <c r="D18" s="293"/>
      <c r="E18" s="55"/>
    </row>
    <row r="19" spans="1:23 16384:16384" x14ac:dyDescent="0.2">
      <c r="A19" s="189">
        <v>4</v>
      </c>
      <c r="B19" s="190" t="s">
        <v>126</v>
      </c>
      <c r="C19" s="61"/>
      <c r="D19" s="295">
        <f>SUM(D20:D21)</f>
        <v>4214.8999999999996</v>
      </c>
      <c r="E19" s="55"/>
    </row>
    <row r="20" spans="1:23 16384:16384" s="3" customFormat="1" ht="16.5" x14ac:dyDescent="0.2">
      <c r="A20" s="195">
        <v>4.0999999999999996</v>
      </c>
      <c r="B20" s="40" t="s">
        <v>73</v>
      </c>
      <c r="C20" s="63"/>
      <c r="D20" s="307">
        <f>+D67</f>
        <v>4214.8999999999996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204</v>
      </c>
      <c r="B21" s="40" t="s">
        <v>74</v>
      </c>
      <c r="C21" s="63"/>
      <c r="D21" s="294"/>
      <c r="E21" s="74" t="s">
        <v>227</v>
      </c>
      <c r="F21" s="2"/>
      <c r="G21" s="2"/>
      <c r="H21" s="410"/>
      <c r="I21" s="2"/>
      <c r="J21" s="2"/>
      <c r="K21" s="2"/>
      <c r="L21" s="2"/>
      <c r="M21" s="2"/>
    </row>
    <row r="22" spans="1:23 16384:16384" hidden="1" x14ac:dyDescent="0.2">
      <c r="A22" s="189">
        <v>9</v>
      </c>
      <c r="B22" s="192" t="s">
        <v>10</v>
      </c>
      <c r="C22" s="61"/>
      <c r="D22" s="293"/>
      <c r="E22" s="55"/>
    </row>
    <row r="23" spans="1:23 16384:16384" s="3" customFormat="1" hidden="1" x14ac:dyDescent="0.2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3"/>
      <c r="E24" s="493" t="s">
        <v>193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280</v>
      </c>
      <c r="C25" s="63"/>
      <c r="D25" s="293">
        <f>SUM(D26:D27)</f>
        <v>24</v>
      </c>
      <c r="E25" s="27"/>
      <c r="F25" s="2"/>
      <c r="G25" s="2"/>
      <c r="H25" s="2"/>
      <c r="I25" s="2"/>
      <c r="J25" s="2"/>
      <c r="K25" s="2"/>
      <c r="L25" s="2"/>
      <c r="M25" s="2"/>
      <c r="XFD25" s="532">
        <f>SUM(A25:XFC25)</f>
        <v>29</v>
      </c>
    </row>
    <row r="26" spans="1:23 16384:16384" s="3" customFormat="1" ht="7.5" hidden="1" customHeight="1" x14ac:dyDescent="0.2">
      <c r="A26" s="195">
        <v>5.0999999999999996</v>
      </c>
      <c r="B26" s="40" t="s">
        <v>281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282</v>
      </c>
      <c r="C27" s="63"/>
      <c r="D27" s="307">
        <v>24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29.1</v>
      </c>
    </row>
    <row r="28" spans="1:23 16384:16384" x14ac:dyDescent="0.2">
      <c r="A28" s="56"/>
      <c r="B28" s="65" t="s">
        <v>29</v>
      </c>
      <c r="C28" s="58"/>
      <c r="D28" s="363">
        <f>SUM(D12:D19,D22:D25)</f>
        <v>52598.999999999993</v>
      </c>
      <c r="E28" s="55"/>
    </row>
    <row r="29" spans="1:23 16384:16384" x14ac:dyDescent="0.2">
      <c r="A29" s="60"/>
      <c r="B29" s="56"/>
      <c r="C29" s="61"/>
      <c r="D29" s="295"/>
      <c r="E29" s="55"/>
    </row>
    <row r="30" spans="1:23 16384:16384" ht="20.25" x14ac:dyDescent="0.2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5">
        <f>+Ashkhatavardz!M11-'Dramakan hosqer'!C85</f>
        <v>30292.3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120</v>
      </c>
      <c r="C32" s="63"/>
      <c r="D32" s="307">
        <f>+Ashkhatavardz!C8+Ashkhatavardz!J7</f>
        <v>48.2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3">
        <f>+'Snund ev finans. pastaci'!E10-'Dramakan hosqer'!C86</f>
        <v>4200.3999999999996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3">
        <f>+Komunal!F20</f>
        <v>2191.6999999999998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3">
        <f>+Komunal!J20</f>
        <v>1019.4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3">
        <f>+Komunal!M20</f>
        <v>209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3">
        <v>116.4</v>
      </c>
      <c r="E38" s="55"/>
    </row>
    <row r="39" spans="1:23" x14ac:dyDescent="0.2">
      <c r="A39" s="189">
        <v>7</v>
      </c>
      <c r="B39" s="190" t="s">
        <v>19</v>
      </c>
      <c r="C39" s="61"/>
      <c r="D39" s="293">
        <v>60</v>
      </c>
      <c r="E39" s="55"/>
    </row>
    <row r="40" spans="1:23" x14ac:dyDescent="0.2">
      <c r="A40" s="189">
        <v>8</v>
      </c>
      <c r="B40" s="190" t="s">
        <v>20</v>
      </c>
      <c r="C40" s="64"/>
      <c r="D40" s="365">
        <f>SUM(D41:D43)</f>
        <v>117.6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4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8.1999999999999993</v>
      </c>
      <c r="B43" s="40" t="s">
        <v>23</v>
      </c>
      <c r="C43" s="63"/>
      <c r="D43" s="294">
        <v>60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238</v>
      </c>
    </row>
    <row r="44" spans="1:23" ht="18" hidden="1" thickBot="1" x14ac:dyDescent="0.25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239</v>
      </c>
      <c r="O44" s="8"/>
      <c r="P44" s="538"/>
    </row>
    <row r="45" spans="1:23" ht="18" thickBot="1" x14ac:dyDescent="0.25">
      <c r="A45" s="189">
        <v>9</v>
      </c>
      <c r="B45" s="190" t="s">
        <v>30</v>
      </c>
      <c r="C45" s="61"/>
      <c r="D45" s="293">
        <v>37.299999999999997</v>
      </c>
      <c r="E45" s="55" t="s">
        <v>224</v>
      </c>
      <c r="J45" s="354"/>
      <c r="K45" s="111" t="s">
        <v>199</v>
      </c>
      <c r="L45" s="356">
        <v>147</v>
      </c>
      <c r="M45" s="111" t="s">
        <v>200</v>
      </c>
      <c r="N45" s="355">
        <f>+J45*L45/12*2</f>
        <v>0</v>
      </c>
      <c r="O45" s="48" t="s">
        <v>223</v>
      </c>
      <c r="P45" s="408"/>
      <c r="Q45" s="7" t="s">
        <v>200</v>
      </c>
      <c r="R45" s="406">
        <f>+N45+P45</f>
        <v>0</v>
      </c>
    </row>
    <row r="46" spans="1:23" x14ac:dyDescent="0.2">
      <c r="A46" s="189">
        <v>10</v>
      </c>
      <c r="B46" s="190" t="s">
        <v>25</v>
      </c>
      <c r="C46" s="61"/>
      <c r="D46" s="293">
        <v>19.3</v>
      </c>
      <c r="E46" s="55"/>
    </row>
    <row r="47" spans="1:23" x14ac:dyDescent="0.2">
      <c r="A47" s="189">
        <v>11</v>
      </c>
      <c r="B47" s="227" t="s">
        <v>75</v>
      </c>
      <c r="C47" s="61"/>
      <c r="D47" s="293">
        <v>22</v>
      </c>
      <c r="E47" s="55"/>
    </row>
    <row r="48" spans="1:23" hidden="1" x14ac:dyDescent="0.2">
      <c r="A48" s="189">
        <v>13</v>
      </c>
      <c r="B48" s="190" t="s">
        <v>48</v>
      </c>
      <c r="C48" s="61"/>
      <c r="D48" s="293"/>
      <c r="E48" s="55"/>
    </row>
    <row r="49" spans="1:6" hidden="1" x14ac:dyDescent="0.2">
      <c r="A49" s="189">
        <v>14</v>
      </c>
      <c r="B49" s="190" t="s">
        <v>121</v>
      </c>
      <c r="C49" s="61"/>
      <c r="D49" s="293"/>
      <c r="E49" s="55"/>
    </row>
    <row r="50" spans="1:6" hidden="1" x14ac:dyDescent="0.2">
      <c r="A50" s="189">
        <v>15</v>
      </c>
      <c r="B50" s="190" t="s">
        <v>122</v>
      </c>
      <c r="C50" s="61"/>
      <c r="D50" s="293"/>
      <c r="E50" s="55"/>
      <c r="F50" s="62"/>
    </row>
    <row r="51" spans="1:6" x14ac:dyDescent="0.2">
      <c r="A51" s="189">
        <v>12</v>
      </c>
      <c r="B51" s="190" t="s">
        <v>26</v>
      </c>
      <c r="C51" s="61"/>
      <c r="D51" s="293">
        <v>100.3</v>
      </c>
      <c r="E51" s="55"/>
      <c r="F51" s="62"/>
    </row>
    <row r="52" spans="1:6" x14ac:dyDescent="0.2">
      <c r="A52" s="189">
        <v>13</v>
      </c>
      <c r="B52" s="190" t="s">
        <v>27</v>
      </c>
      <c r="C52" s="61"/>
      <c r="D52" s="293">
        <v>19.899999999999999</v>
      </c>
      <c r="E52" s="55"/>
    </row>
    <row r="53" spans="1:6" hidden="1" x14ac:dyDescent="0.2">
      <c r="A53" s="189">
        <v>18</v>
      </c>
      <c r="B53" s="190" t="s">
        <v>67</v>
      </c>
      <c r="C53" s="61"/>
      <c r="D53" s="293"/>
      <c r="E53" s="55"/>
    </row>
    <row r="54" spans="1:6" x14ac:dyDescent="0.2">
      <c r="A54" s="189">
        <v>14</v>
      </c>
      <c r="B54" s="190" t="s">
        <v>54</v>
      </c>
      <c r="C54" s="61"/>
      <c r="D54" s="293">
        <f>+D15</f>
        <v>610.20000000000005</v>
      </c>
      <c r="E54" s="55"/>
    </row>
    <row r="55" spans="1:6" x14ac:dyDescent="0.2">
      <c r="A55" s="189">
        <v>15</v>
      </c>
      <c r="B55" s="190" t="s">
        <v>45</v>
      </c>
      <c r="C55" s="61"/>
      <c r="D55" s="293">
        <v>57.5</v>
      </c>
      <c r="E55" s="55"/>
    </row>
    <row r="56" spans="1:6" x14ac:dyDescent="0.2">
      <c r="A56" s="189">
        <v>16</v>
      </c>
      <c r="B56" s="190" t="s">
        <v>76</v>
      </c>
      <c r="C56" s="61"/>
      <c r="D56" s="293">
        <v>6</v>
      </c>
      <c r="E56" s="55"/>
    </row>
    <row r="57" spans="1:6" x14ac:dyDescent="0.2">
      <c r="A57" s="189">
        <v>17</v>
      </c>
      <c r="B57" s="190" t="s">
        <v>77</v>
      </c>
      <c r="C57" s="61"/>
      <c r="D57" s="293">
        <v>95</v>
      </c>
      <c r="E57" s="55"/>
    </row>
    <row r="58" spans="1:6" x14ac:dyDescent="0.2">
      <c r="A58" s="189">
        <v>18</v>
      </c>
      <c r="B58" s="190" t="s">
        <v>46</v>
      </c>
      <c r="C58" s="61"/>
      <c r="D58" s="293">
        <v>3</v>
      </c>
      <c r="E58" s="55"/>
    </row>
    <row r="59" spans="1:6" hidden="1" x14ac:dyDescent="0.2">
      <c r="A59" s="189">
        <v>24</v>
      </c>
      <c r="B59" s="190" t="s">
        <v>123</v>
      </c>
      <c r="C59" s="61"/>
      <c r="D59" s="293"/>
      <c r="E59" s="55"/>
    </row>
    <row r="60" spans="1:6" hidden="1" x14ac:dyDescent="0.2">
      <c r="A60" s="189">
        <v>25</v>
      </c>
      <c r="B60" s="190" t="s">
        <v>47</v>
      </c>
      <c r="C60" s="61"/>
      <c r="D60" s="293"/>
      <c r="E60" s="55"/>
    </row>
    <row r="61" spans="1:6" x14ac:dyDescent="0.2">
      <c r="A61" s="189">
        <v>19</v>
      </c>
      <c r="B61" s="190" t="s">
        <v>64</v>
      </c>
      <c r="C61" s="61"/>
      <c r="D61" s="293">
        <f>24+24</f>
        <v>48</v>
      </c>
      <c r="E61" s="55">
        <v>24</v>
      </c>
    </row>
    <row r="62" spans="1:6" hidden="1" x14ac:dyDescent="0.2">
      <c r="A62" s="189">
        <v>27</v>
      </c>
      <c r="B62" s="190" t="s">
        <v>78</v>
      </c>
      <c r="C62" s="61"/>
      <c r="D62" s="293"/>
      <c r="E62" s="55"/>
    </row>
    <row r="63" spans="1:6" hidden="1" x14ac:dyDescent="0.2">
      <c r="A63" s="189">
        <v>28</v>
      </c>
      <c r="B63" s="190" t="s">
        <v>157</v>
      </c>
      <c r="C63" s="61"/>
      <c r="D63" s="293"/>
      <c r="E63" s="55"/>
    </row>
    <row r="64" spans="1:6" hidden="1" x14ac:dyDescent="0.2">
      <c r="A64" s="189">
        <v>29</v>
      </c>
      <c r="B64" s="194"/>
      <c r="C64" s="61"/>
      <c r="D64" s="293"/>
      <c r="E64" s="55"/>
    </row>
    <row r="65" spans="1:14" hidden="1" x14ac:dyDescent="0.2">
      <c r="A65" s="189">
        <v>30</v>
      </c>
      <c r="B65" s="194"/>
      <c r="C65" s="61"/>
      <c r="D65" s="293"/>
      <c r="E65" s="493" t="s">
        <v>124</v>
      </c>
    </row>
    <row r="66" spans="1:14" x14ac:dyDescent="0.2">
      <c r="A66" s="189">
        <v>20</v>
      </c>
      <c r="B66" s="80" t="s">
        <v>28</v>
      </c>
      <c r="C66" s="61"/>
      <c r="D66" s="293">
        <f>+D67</f>
        <v>4214.8999999999996</v>
      </c>
      <c r="E66" s="55"/>
    </row>
    <row r="67" spans="1:14" s="3" customFormat="1" ht="13.5" x14ac:dyDescent="0.2">
      <c r="A67" s="196">
        <v>20.100000000000001</v>
      </c>
      <c r="B67" s="73" t="s">
        <v>79</v>
      </c>
      <c r="C67" s="63"/>
      <c r="D67" s="294">
        <v>4214.8999999999996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21</v>
      </c>
      <c r="B68" s="190" t="s">
        <v>80</v>
      </c>
      <c r="C68" s="61"/>
      <c r="D68" s="293">
        <v>20</v>
      </c>
      <c r="E68" s="55"/>
    </row>
    <row r="69" spans="1:14" s="18" customFormat="1" x14ac:dyDescent="0.2">
      <c r="A69" s="189">
        <v>22</v>
      </c>
      <c r="B69" s="190" t="s">
        <v>68</v>
      </c>
      <c r="C69" s="61"/>
      <c r="D69" s="293">
        <v>9138.7999999999993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31</v>
      </c>
      <c r="C70" s="58"/>
      <c r="D70" s="363">
        <f>SUM(D31,D34:D40,D44:D66,D68:D69)</f>
        <v>52599</v>
      </c>
      <c r="E70" s="360">
        <f>+D28-D70</f>
        <v>0</v>
      </c>
    </row>
    <row r="71" spans="1:14" ht="12.75" customHeight="1" x14ac:dyDescent="0.2">
      <c r="B71" s="70"/>
      <c r="C71" s="11"/>
      <c r="D71" s="60"/>
      <c r="E71" s="529">
        <f>+E70-'Dramakan hosqer'!C87</f>
        <v>-9856.0999999999913</v>
      </c>
    </row>
    <row r="72" spans="1:14" ht="26.25" hidden="1" customHeight="1" x14ac:dyDescent="0.2">
      <c r="B72" s="10" t="s">
        <v>2</v>
      </c>
      <c r="C72" s="366" t="s">
        <v>269</v>
      </c>
      <c r="D72" s="220"/>
      <c r="E72" s="55"/>
    </row>
    <row r="73" spans="1:14" ht="12.75" hidden="1" customHeight="1" x14ac:dyDescent="0.2">
      <c r="B73" s="70"/>
      <c r="C73" s="290" t="s">
        <v>95</v>
      </c>
      <c r="D73" s="221"/>
      <c r="E73" s="55"/>
    </row>
    <row r="74" spans="1:14" ht="27" hidden="1" customHeight="1" x14ac:dyDescent="0.2">
      <c r="B74" s="10" t="s">
        <v>6</v>
      </c>
      <c r="C74" s="366" t="s">
        <v>272</v>
      </c>
      <c r="D74" s="220"/>
      <c r="E74" s="55"/>
    </row>
    <row r="75" spans="1:14" ht="13.5" hidden="1" customHeight="1" x14ac:dyDescent="0.2">
      <c r="B75" s="71"/>
      <c r="C75" s="290" t="s">
        <v>95</v>
      </c>
      <c r="D75" s="221"/>
      <c r="E75" s="55"/>
    </row>
    <row r="76" spans="1:14" hidden="1" x14ac:dyDescent="0.2">
      <c r="B76" s="8" t="s">
        <v>207</v>
      </c>
      <c r="C76" s="71"/>
      <c r="D76" s="60"/>
      <c r="E76" s="55"/>
    </row>
    <row r="77" spans="1:14" s="71" customFormat="1" ht="56.25" customHeight="1" x14ac:dyDescent="0.3">
      <c r="B77" s="494" t="s">
        <v>242</v>
      </c>
      <c r="D77" s="395" t="s">
        <v>265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38" zoomScaleSheetLayoutView="100" workbookViewId="0">
      <selection activeCell="Q66" sqref="Q66"/>
    </sheetView>
  </sheetViews>
  <sheetFormatPr defaultColWidth="9.140625"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0" width="0" style="102" hidden="1" customWidth="1"/>
    <col min="11" max="11" width="9.140625" style="102"/>
    <col min="12" max="16384" width="9.140625" style="103"/>
  </cols>
  <sheetData>
    <row r="1" spans="1:11" s="94" customFormat="1" ht="17.25" x14ac:dyDescent="0.3">
      <c r="A1" s="92"/>
      <c r="B1" s="93"/>
      <c r="C1" s="412" t="s">
        <v>279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47" t="s">
        <v>275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47" t="s">
        <v>276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277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278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25" hidden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41" t="s">
        <v>41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35" t="str">
        <f>+'Ekamut-caxs'!A8:D8</f>
        <v xml:space="preserve">«Երևանի հ․147 մսուր-մանկապարտեզ» ՀՈԱԿ-ի </v>
      </c>
      <c r="B8" s="535"/>
      <c r="C8" s="535"/>
      <c r="D8" s="131"/>
      <c r="E8" s="4"/>
      <c r="F8" s="350"/>
      <c r="G8" s="350"/>
      <c r="H8" s="49"/>
      <c r="I8" s="6"/>
      <c r="J8" s="6"/>
      <c r="K8" s="6"/>
    </row>
    <row r="9" spans="1:11" s="7" customFormat="1" ht="17.25" x14ac:dyDescent="0.2">
      <c r="A9" s="536" t="s">
        <v>243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7.25" hidden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25" x14ac:dyDescent="0.3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233</v>
      </c>
      <c r="I12" s="111"/>
      <c r="J12" s="111"/>
      <c r="K12" s="111"/>
    </row>
    <row r="13" spans="1:11" s="94" customFormat="1" ht="35.25" thickBot="1" x14ac:dyDescent="0.35">
      <c r="A13" s="13" t="s">
        <v>7</v>
      </c>
      <c r="B13" s="14" t="s">
        <v>33</v>
      </c>
      <c r="C13" s="336">
        <f>+'Dramakani hamematakan'!D6</f>
        <v>1679.9</v>
      </c>
      <c r="D13" s="539" t="s">
        <v>232</v>
      </c>
      <c r="E13" s="540"/>
      <c r="F13" s="358"/>
      <c r="G13" s="358"/>
      <c r="H13" s="357">
        <v>10</v>
      </c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83</v>
      </c>
      <c r="C14" s="336">
        <f>SUM(C15:C26)</f>
        <v>48384.099999999991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25" x14ac:dyDescent="0.3">
      <c r="A15" s="79">
        <v>1</v>
      </c>
      <c r="B15" s="325" t="s">
        <v>118</v>
      </c>
      <c r="C15" s="327">
        <f>+'Ekamut-caxs'!$D12</f>
        <v>47154.7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8" t="s">
        <v>8</v>
      </c>
      <c r="C16" s="327">
        <f>+'Ekamut-caxs'!$D13</f>
        <v>595.20000000000005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x14ac:dyDescent="0.3">
      <c r="A18" s="79">
        <v>3</v>
      </c>
      <c r="B18" s="330" t="s">
        <v>63</v>
      </c>
      <c r="C18" s="326">
        <f>+'Ekamut-caxs'!D15</f>
        <v>610.20000000000005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 x14ac:dyDescent="0.3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1"/>
      <c r="C25" s="326"/>
      <c r="D25" s="490" t="s">
        <v>193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8" t="s">
        <v>280</v>
      </c>
      <c r="C26" s="327">
        <f>+C28</f>
        <v>24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3">
        <v>4.0999999999999996</v>
      </c>
      <c r="B27" s="33" t="s">
        <v>281</v>
      </c>
      <c r="C27" s="340" t="e">
        <f>+'[5]Ekamut-caxs'!D26</f>
        <v>#REF!</v>
      </c>
      <c r="D27" s="353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3">
        <v>4.0999999999999996</v>
      </c>
      <c r="B28" s="33" t="s">
        <v>282</v>
      </c>
      <c r="C28" s="340">
        <v>24</v>
      </c>
      <c r="D28" s="353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35</v>
      </c>
      <c r="B29" s="14" t="s">
        <v>84</v>
      </c>
      <c r="C29" s="336">
        <f>C30+C72+C84</f>
        <v>40207.9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56</v>
      </c>
      <c r="B30" s="14" t="s">
        <v>59</v>
      </c>
      <c r="C30" s="336">
        <f>SUM(C31,C34:C40,C44:C66,C70:C71)</f>
        <v>40207.9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25" x14ac:dyDescent="0.3">
      <c r="A31" s="79">
        <v>1</v>
      </c>
      <c r="B31" s="332" t="s">
        <v>12</v>
      </c>
      <c r="C31" s="327">
        <f>+'Ekamut-caxs'!D31</f>
        <v>30292.3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4.25" x14ac:dyDescent="0.25">
      <c r="A32" s="28">
        <v>1.1000000000000001</v>
      </c>
      <c r="B32" s="33" t="s">
        <v>120</v>
      </c>
      <c r="C32" s="340">
        <f>+'Ekamut-caxs'!D32</f>
        <v>48.2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7" customFormat="1" ht="17.25" x14ac:dyDescent="0.3">
      <c r="A34" s="79">
        <v>2</v>
      </c>
      <c r="B34" s="346" t="s">
        <v>16</v>
      </c>
      <c r="C34" s="326">
        <f>+'Ekamut-caxs'!D34</f>
        <v>4200.3999999999996</v>
      </c>
      <c r="D34" s="134"/>
      <c r="E34" s="125"/>
      <c r="F34" s="125"/>
      <c r="G34" s="125"/>
      <c r="H34" s="125"/>
      <c r="I34" s="116"/>
      <c r="J34" s="116"/>
      <c r="K34" s="116"/>
    </row>
    <row r="35" spans="1:11" s="117" customFormat="1" ht="17.25" x14ac:dyDescent="0.3">
      <c r="A35" s="79">
        <v>3</v>
      </c>
      <c r="B35" s="346" t="s">
        <v>15</v>
      </c>
      <c r="C35" s="327">
        <f>+'Ekamut-caxs'!D35</f>
        <v>2191.6999999999998</v>
      </c>
      <c r="D35" s="528">
        <f>+C35-Komunal!F27</f>
        <v>0</v>
      </c>
      <c r="E35" s="125"/>
      <c r="F35" s="125"/>
      <c r="G35" s="125"/>
      <c r="H35" s="125"/>
      <c r="I35" s="116"/>
      <c r="J35" s="116"/>
      <c r="K35" s="116"/>
    </row>
    <row r="36" spans="1:11" s="117" customFormat="1" ht="17.25" x14ac:dyDescent="0.3">
      <c r="A36" s="79">
        <v>4</v>
      </c>
      <c r="B36" s="346" t="s">
        <v>14</v>
      </c>
      <c r="C36" s="327">
        <f>+'Ekamut-caxs'!D36</f>
        <v>1019.4</v>
      </c>
      <c r="D36" s="528">
        <f>+C36-Komunal!J27</f>
        <v>0</v>
      </c>
      <c r="E36" s="125"/>
      <c r="F36" s="125"/>
      <c r="G36" s="125"/>
      <c r="H36" s="125"/>
      <c r="I36" s="116"/>
      <c r="J36" s="116"/>
      <c r="K36" s="116"/>
    </row>
    <row r="37" spans="1:11" s="117" customFormat="1" ht="17.25" x14ac:dyDescent="0.3">
      <c r="A37" s="79">
        <v>5</v>
      </c>
      <c r="B37" s="346" t="s">
        <v>17</v>
      </c>
      <c r="C37" s="327">
        <f>+'Ekamut-caxs'!D37</f>
        <v>209</v>
      </c>
      <c r="D37" s="528">
        <f>+C37-Komunal!M27</f>
        <v>0</v>
      </c>
      <c r="E37" s="125"/>
      <c r="F37" s="125"/>
      <c r="G37" s="125"/>
      <c r="H37" s="125"/>
      <c r="I37" s="116"/>
      <c r="J37" s="116"/>
      <c r="K37" s="116"/>
    </row>
    <row r="38" spans="1:11" s="117" customFormat="1" ht="17.25" x14ac:dyDescent="0.3">
      <c r="A38" s="79">
        <v>6</v>
      </c>
      <c r="B38" s="346" t="s">
        <v>18</v>
      </c>
      <c r="C38" s="327">
        <f>+'Ekamut-caxs'!D38</f>
        <v>116.4</v>
      </c>
      <c r="D38" s="134"/>
      <c r="E38" s="125"/>
      <c r="F38" s="125"/>
      <c r="G38" s="125"/>
      <c r="H38" s="125"/>
      <c r="I38" s="116"/>
      <c r="J38" s="116"/>
      <c r="K38" s="116"/>
    </row>
    <row r="39" spans="1:11" s="117" customFormat="1" ht="17.25" x14ac:dyDescent="0.3">
      <c r="A39" s="79">
        <v>7</v>
      </c>
      <c r="B39" s="346" t="s">
        <v>19</v>
      </c>
      <c r="C39" s="327">
        <f>+'Ekamut-caxs'!D39</f>
        <v>60</v>
      </c>
      <c r="D39" s="134"/>
      <c r="E39" s="125"/>
      <c r="F39" s="125"/>
      <c r="G39" s="125"/>
      <c r="H39" s="125"/>
      <c r="I39" s="116"/>
      <c r="J39" s="116"/>
      <c r="K39" s="116"/>
    </row>
    <row r="40" spans="1:11" s="117" customFormat="1" ht="17.25" x14ac:dyDescent="0.3">
      <c r="A40" s="79">
        <v>8</v>
      </c>
      <c r="B40" s="346" t="s">
        <v>20</v>
      </c>
      <c r="C40" s="327">
        <f>SUM(C41:C43)</f>
        <v>117.6</v>
      </c>
      <c r="D40" s="134"/>
      <c r="E40" s="125"/>
      <c r="F40" s="125"/>
      <c r="G40" s="125"/>
      <c r="H40" s="125"/>
      <c r="I40" s="116"/>
      <c r="J40" s="116"/>
      <c r="K40" s="116"/>
    </row>
    <row r="41" spans="1:11" x14ac:dyDescent="0.25">
      <c r="A41" s="28">
        <v>8.1</v>
      </c>
      <c r="B41" s="33" t="s">
        <v>21</v>
      </c>
      <c r="C41" s="340">
        <f>+'Ekamut-caxs'!D41</f>
        <v>57.6</v>
      </c>
    </row>
    <row r="42" spans="1:11" hidden="1" x14ac:dyDescent="0.25">
      <c r="A42" s="28">
        <v>8.1999999999999993</v>
      </c>
      <c r="B42" s="33" t="s">
        <v>22</v>
      </c>
      <c r="C42" s="340">
        <f>+'Ekamut-caxs'!D42</f>
        <v>0</v>
      </c>
    </row>
    <row r="43" spans="1:11" x14ac:dyDescent="0.25">
      <c r="A43" s="28">
        <v>8.3000000000000007</v>
      </c>
      <c r="B43" s="33" t="s">
        <v>23</v>
      </c>
      <c r="C43" s="340">
        <f>+'Ekamut-caxs'!D43</f>
        <v>60</v>
      </c>
    </row>
    <row r="44" spans="1:11" s="119" customFormat="1" ht="18" hidden="1" customHeight="1" x14ac:dyDescent="0.3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7" customFormat="1" ht="17.25" x14ac:dyDescent="0.3">
      <c r="A45" s="79">
        <v>9</v>
      </c>
      <c r="B45" s="346" t="s">
        <v>30</v>
      </c>
      <c r="C45" s="326">
        <f>+'Ekamut-caxs'!D45</f>
        <v>37.299999999999997</v>
      </c>
      <c r="D45" s="134"/>
      <c r="E45" s="125"/>
      <c r="F45" s="125"/>
      <c r="G45" s="125"/>
      <c r="H45" s="125"/>
      <c r="I45" s="116"/>
      <c r="J45" s="116"/>
      <c r="K45" s="116"/>
    </row>
    <row r="46" spans="1:11" s="117" customFormat="1" ht="17.25" x14ac:dyDescent="0.3">
      <c r="A46" s="79">
        <v>10</v>
      </c>
      <c r="B46" s="346" t="s">
        <v>25</v>
      </c>
      <c r="C46" s="326">
        <f>+'Ekamut-caxs'!D46</f>
        <v>19.3</v>
      </c>
      <c r="D46" s="134"/>
      <c r="E46" s="125"/>
      <c r="F46" s="125"/>
      <c r="G46" s="125"/>
      <c r="H46" s="125"/>
      <c r="I46" s="116"/>
      <c r="J46" s="116"/>
      <c r="K46" s="116"/>
    </row>
    <row r="47" spans="1:11" s="117" customFormat="1" ht="17.25" x14ac:dyDescent="0.3">
      <c r="A47" s="79">
        <v>11</v>
      </c>
      <c r="B47" s="346" t="s">
        <v>75</v>
      </c>
      <c r="C47" s="326">
        <f>+'Ekamut-caxs'!D47</f>
        <v>22</v>
      </c>
      <c r="D47" s="134"/>
      <c r="E47" s="125"/>
      <c r="F47" s="125"/>
      <c r="G47" s="125"/>
      <c r="H47" s="125"/>
      <c r="I47" s="116"/>
      <c r="J47" s="116"/>
      <c r="K47" s="116"/>
    </row>
    <row r="48" spans="1:11" s="88" customFormat="1" ht="18" hidden="1" customHeight="1" x14ac:dyDescent="0.2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 x14ac:dyDescent="0.3">
      <c r="A50" s="79">
        <v>15</v>
      </c>
      <c r="B50" s="328" t="s">
        <v>122</v>
      </c>
      <c r="C50" s="327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7" customFormat="1" ht="17.25" x14ac:dyDescent="0.3">
      <c r="A51" s="79">
        <v>12</v>
      </c>
      <c r="B51" s="346" t="s">
        <v>26</v>
      </c>
      <c r="C51" s="327">
        <f>+'Ekamut-caxs'!D51</f>
        <v>100.3</v>
      </c>
      <c r="D51" s="134"/>
      <c r="E51" s="125"/>
      <c r="F51" s="125"/>
      <c r="G51" s="125"/>
      <c r="H51" s="125"/>
      <c r="I51" s="116"/>
      <c r="J51" s="116"/>
      <c r="K51" s="116"/>
    </row>
    <row r="52" spans="1:11" s="117" customFormat="1" ht="17.25" x14ac:dyDescent="0.3">
      <c r="A52" s="79">
        <v>13</v>
      </c>
      <c r="B52" s="346" t="s">
        <v>27</v>
      </c>
      <c r="C52" s="327">
        <f>+'Ekamut-caxs'!D52</f>
        <v>19.899999999999999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7.25" x14ac:dyDescent="0.3">
      <c r="A54" s="79">
        <v>14</v>
      </c>
      <c r="B54" s="346" t="s">
        <v>54</v>
      </c>
      <c r="C54" s="327">
        <f>+'Ekamut-caxs'!D54</f>
        <v>610.20000000000005</v>
      </c>
      <c r="D54" s="134"/>
      <c r="E54" s="125"/>
      <c r="F54" s="125"/>
      <c r="G54" s="125"/>
      <c r="H54" s="125"/>
      <c r="I54" s="116"/>
      <c r="J54" s="116"/>
      <c r="K54" s="116"/>
    </row>
    <row r="55" spans="1:11" s="117" customFormat="1" ht="17.25" x14ac:dyDescent="0.3">
      <c r="A55" s="79">
        <v>15</v>
      </c>
      <c r="B55" s="346" t="s">
        <v>45</v>
      </c>
      <c r="C55" s="327">
        <f>+'Ekamut-caxs'!D55</f>
        <v>57.5</v>
      </c>
      <c r="D55" s="134"/>
      <c r="E55" s="125"/>
      <c r="F55" s="125"/>
      <c r="G55" s="125"/>
      <c r="H55" s="125"/>
      <c r="I55" s="116"/>
      <c r="J55" s="116"/>
      <c r="K55" s="116"/>
    </row>
    <row r="56" spans="1:11" s="117" customFormat="1" ht="17.25" x14ac:dyDescent="0.3">
      <c r="A56" s="79">
        <v>16</v>
      </c>
      <c r="B56" s="346" t="s">
        <v>76</v>
      </c>
      <c r="C56" s="327">
        <f>+'Ekamut-caxs'!D56</f>
        <v>6</v>
      </c>
      <c r="D56" s="134"/>
      <c r="E56" s="125"/>
      <c r="F56" s="125"/>
      <c r="G56" s="125"/>
      <c r="H56" s="125"/>
      <c r="I56" s="116"/>
      <c r="J56" s="116"/>
      <c r="K56" s="116"/>
    </row>
    <row r="57" spans="1:11" s="117" customFormat="1" ht="17.25" x14ac:dyDescent="0.3">
      <c r="A57" s="79">
        <v>17</v>
      </c>
      <c r="B57" s="346" t="s">
        <v>77</v>
      </c>
      <c r="C57" s="327">
        <f>+'Ekamut-caxs'!D57</f>
        <v>95</v>
      </c>
      <c r="D57" s="134"/>
      <c r="E57" s="125"/>
      <c r="F57" s="125"/>
      <c r="G57" s="125"/>
      <c r="H57" s="125"/>
      <c r="I57" s="116"/>
      <c r="J57" s="116"/>
      <c r="K57" s="116"/>
    </row>
    <row r="58" spans="1:11" s="117" customFormat="1" ht="17.25" x14ac:dyDescent="0.3">
      <c r="A58" s="79">
        <v>18</v>
      </c>
      <c r="B58" s="346" t="s">
        <v>46</v>
      </c>
      <c r="C58" s="327">
        <f>+'Ekamut-caxs'!D58</f>
        <v>3</v>
      </c>
      <c r="D58" s="134"/>
      <c r="E58" s="125"/>
      <c r="F58" s="125"/>
      <c r="G58" s="125"/>
      <c r="H58" s="125"/>
      <c r="I58" s="116"/>
      <c r="J58" s="116"/>
      <c r="K58" s="116"/>
    </row>
    <row r="59" spans="1:11" s="88" customFormat="1" ht="18" hidden="1" customHeight="1" x14ac:dyDescent="0.2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117" customFormat="1" ht="17.25" x14ac:dyDescent="0.3">
      <c r="A61" s="79">
        <v>19</v>
      </c>
      <c r="B61" s="346" t="s">
        <v>64</v>
      </c>
      <c r="C61" s="327">
        <f>+'Ekamut-caxs'!D61</f>
        <v>48</v>
      </c>
      <c r="D61" s="134"/>
      <c r="E61" s="125"/>
      <c r="F61" s="125"/>
      <c r="G61" s="125"/>
      <c r="H61" s="125"/>
      <c r="I61" s="116"/>
      <c r="J61" s="116"/>
      <c r="K61" s="116"/>
    </row>
    <row r="62" spans="1:11" s="88" customFormat="1" ht="18" hidden="1" customHeight="1" x14ac:dyDescent="0.2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8"/>
      <c r="C65" s="326">
        <f>+'Ekamut-caxs'!D65</f>
        <v>0</v>
      </c>
      <c r="D65" s="490" t="s">
        <v>124</v>
      </c>
      <c r="E65" s="86"/>
      <c r="F65" s="86"/>
      <c r="G65" s="86"/>
      <c r="H65" s="72"/>
    </row>
    <row r="66" spans="1:11" s="117" customFormat="1" ht="17.25" x14ac:dyDescent="0.3">
      <c r="A66" s="79">
        <v>20</v>
      </c>
      <c r="B66" s="346" t="s">
        <v>36</v>
      </c>
      <c r="C66" s="327">
        <f>SUM(C67:C69)</f>
        <v>20</v>
      </c>
      <c r="D66" s="134"/>
      <c r="E66" s="125"/>
      <c r="F66" s="125"/>
      <c r="G66" s="125"/>
      <c r="H66" s="125"/>
      <c r="I66" s="116"/>
      <c r="J66" s="116"/>
      <c r="K66" s="116"/>
    </row>
    <row r="67" spans="1:11" ht="19.5" hidden="1" customHeight="1" x14ac:dyDescent="0.25">
      <c r="A67" s="15">
        <v>31.1</v>
      </c>
      <c r="B67" s="122" t="s">
        <v>37</v>
      </c>
      <c r="C67" s="300"/>
    </row>
    <row r="68" spans="1:11" ht="19.5" hidden="1" customHeight="1" x14ac:dyDescent="0.25">
      <c r="A68" s="15">
        <v>31.2</v>
      </c>
      <c r="B68" s="122" t="s">
        <v>49</v>
      </c>
      <c r="C68" s="300"/>
    </row>
    <row r="69" spans="1:11" x14ac:dyDescent="0.25">
      <c r="A69" s="15">
        <v>20.100000000000001</v>
      </c>
      <c r="B69" s="122" t="s">
        <v>85</v>
      </c>
      <c r="C69" s="300">
        <f>+'Ekamut-caxs'!D68</f>
        <v>20</v>
      </c>
    </row>
    <row r="70" spans="1:11" s="117" customFormat="1" ht="18" thickBot="1" x14ac:dyDescent="0.35">
      <c r="A70" s="79">
        <v>21</v>
      </c>
      <c r="B70" s="346" t="s">
        <v>38</v>
      </c>
      <c r="C70" s="327">
        <f>+'Deb. ev kreditor'!D59-'Deb. ev kreditor'!D54</f>
        <v>962.60000000000014</v>
      </c>
      <c r="D70" s="134"/>
      <c r="E70" s="530">
        <f>+C13-C70</f>
        <v>717.3</v>
      </c>
      <c r="F70" s="125"/>
      <c r="G70" s="125"/>
      <c r="H70" s="125"/>
      <c r="I70" s="116"/>
      <c r="J70" s="116"/>
      <c r="K70" s="116"/>
    </row>
    <row r="71" spans="1:11" s="117" customFormat="1" ht="17.25" hidden="1" x14ac:dyDescent="0.3">
      <c r="A71" s="79">
        <v>33</v>
      </c>
      <c r="B71" s="346" t="s">
        <v>86</v>
      </c>
      <c r="C71" s="326"/>
      <c r="D71" s="134" t="s">
        <v>234</v>
      </c>
      <c r="E71" s="125"/>
      <c r="F71" s="125"/>
      <c r="G71" s="125"/>
      <c r="H71" s="125"/>
      <c r="I71" s="116"/>
      <c r="J71" s="116"/>
      <c r="K71" s="116"/>
    </row>
    <row r="72" spans="1:11" s="101" customFormat="1" ht="25.5" hidden="1" customHeight="1" x14ac:dyDescent="0.3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9"/>
      <c r="C79" s="326"/>
      <c r="D79" s="491" t="s">
        <v>125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2" t="s">
        <v>16</v>
      </c>
      <c r="C86" s="531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39</v>
      </c>
      <c r="B87" s="14" t="s">
        <v>40</v>
      </c>
      <c r="C87" s="606">
        <f>C13+C14-C29</f>
        <v>9856.0999999999913</v>
      </c>
      <c r="D87" s="539" t="s">
        <v>202</v>
      </c>
      <c r="E87" s="540"/>
      <c r="F87" s="358"/>
      <c r="G87" s="358"/>
      <c r="H87" s="357"/>
      <c r="I87" s="120"/>
      <c r="J87" s="120"/>
      <c r="K87" s="120"/>
    </row>
    <row r="88" spans="1:11" s="101" customFormat="1" ht="22.5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17.25" hidden="1" x14ac:dyDescent="0.2">
      <c r="B89" s="19" t="s">
        <v>2</v>
      </c>
      <c r="C89" s="368" t="str">
        <f>+'Ekamut-caxs'!C72</f>
        <v>Մ. Ղարիբյան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25" hidden="1" x14ac:dyDescent="0.2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7.25" hidden="1" x14ac:dyDescent="0.3">
      <c r="B91" s="18" t="s">
        <v>6</v>
      </c>
      <c r="C91" s="370" t="str">
        <f>+'Ekamut-caxs'!C74</f>
        <v>Ա. Մկրտչյան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idden="1" x14ac:dyDescent="0.2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 x14ac:dyDescent="0.3">
      <c r="B94" s="494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7" zoomScaleSheetLayoutView="100" workbookViewId="0">
      <selection activeCell="B19" sqref="B19"/>
    </sheetView>
  </sheetViews>
  <sheetFormatPr defaultColWidth="9.140625"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2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3" t="s">
        <v>55</v>
      </c>
      <c r="B1" s="543"/>
      <c r="C1" s="543"/>
      <c r="D1" s="543"/>
      <c r="E1" s="543"/>
      <c r="F1" s="543"/>
    </row>
    <row r="2" spans="1:18" s="23" customFormat="1" ht="25.5" customHeight="1" x14ac:dyDescent="0.2">
      <c r="A2" s="542" t="str">
        <f>+'Ekamut-caxs'!A8:D8</f>
        <v xml:space="preserve">«Երևանի հ․147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6" t="s">
        <v>244</v>
      </c>
      <c r="B3" s="546"/>
      <c r="C3" s="546"/>
      <c r="D3" s="546"/>
      <c r="E3" s="546"/>
      <c r="F3" s="546"/>
      <c r="G3" s="24"/>
      <c r="H3" s="24"/>
      <c r="I3" s="24"/>
    </row>
    <row r="4" spans="1:18" x14ac:dyDescent="0.2">
      <c r="F4" s="496" t="s">
        <v>0</v>
      </c>
    </row>
    <row r="5" spans="1:18" ht="80.25" customHeight="1" x14ac:dyDescent="0.2">
      <c r="A5" s="495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4" t="s">
        <v>240</v>
      </c>
    </row>
    <row r="6" spans="1:18" s="23" customFormat="1" ht="31.5" customHeight="1" x14ac:dyDescent="0.2">
      <c r="A6" s="82" t="s">
        <v>7</v>
      </c>
      <c r="B6" s="83" t="s">
        <v>147</v>
      </c>
      <c r="C6" s="361">
        <f>SUM(C7:C14,C17:C19)</f>
        <v>57674.7</v>
      </c>
      <c r="D6" s="361">
        <f>SUM(D7:D14,D17:D18)</f>
        <v>52598.999999999993</v>
      </c>
      <c r="E6" s="361">
        <f t="shared" ref="E6:E60" si="0">D6-C6</f>
        <v>-5075.7000000000044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8" t="s">
        <v>118</v>
      </c>
      <c r="C7" s="341">
        <v>56154.7</v>
      </c>
      <c r="D7" s="342">
        <f>+'Ekamut-caxs'!D12</f>
        <v>47154.7</v>
      </c>
      <c r="E7" s="342">
        <f t="shared" si="0"/>
        <v>-9000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8" t="s">
        <v>8</v>
      </c>
      <c r="C8" s="341">
        <v>1520</v>
      </c>
      <c r="D8" s="342">
        <f>+'Ekamut-caxs'!D13</f>
        <v>595.20000000000005</v>
      </c>
      <c r="E8" s="342">
        <f>D8-C8</f>
        <v>-924.8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8" t="s">
        <v>63</v>
      </c>
      <c r="C10" s="343">
        <v>0</v>
      </c>
      <c r="D10" s="342">
        <f>+'Ekamut-caxs'!D15</f>
        <v>610.20000000000005</v>
      </c>
      <c r="E10" s="342">
        <f t="shared" si="0"/>
        <v>610.20000000000005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4" t="s">
        <v>126</v>
      </c>
      <c r="C14" s="345">
        <f>SUM(C15:C16)</f>
        <v>0</v>
      </c>
      <c r="D14" s="345">
        <f>SUM(D15:D16)</f>
        <v>4214.8999999999996</v>
      </c>
      <c r="E14" s="342">
        <f t="shared" si="0"/>
        <v>4214.8999999999996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73</v>
      </c>
      <c r="C15" s="347">
        <f>+C57</f>
        <v>0</v>
      </c>
      <c r="D15" s="297">
        <f>+'Ekamut-caxs'!D20</f>
        <v>4214.8999999999996</v>
      </c>
      <c r="E15" s="297">
        <f t="shared" si="0"/>
        <v>4214.8999999999996</v>
      </c>
      <c r="F15" s="296"/>
      <c r="G15" s="27"/>
    </row>
    <row r="16" spans="1:18" ht="18.75" customHeight="1" x14ac:dyDescent="0.2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 x14ac:dyDescent="0.2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1"/>
      <c r="C18" s="343"/>
      <c r="D18" s="341">
        <f>+D19</f>
        <v>24</v>
      </c>
      <c r="E18" s="341">
        <f>D18-C18</f>
        <v>24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" t="s">
        <v>282</v>
      </c>
      <c r="C19" s="343"/>
      <c r="D19" s="341">
        <f>+'Dramakan hosqer'!C28</f>
        <v>24</v>
      </c>
      <c r="E19" s="341">
        <f>D19-C19</f>
        <v>24</v>
      </c>
      <c r="F19" s="343"/>
      <c r="G19" s="492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148</v>
      </c>
      <c r="C20" s="362">
        <f>SUM(C21,C24:C30,C34:C56,C58:C59)</f>
        <v>57674.7</v>
      </c>
      <c r="D20" s="362">
        <f>SUM(D21,D24:D30,D34:D56,D58:D59)</f>
        <v>52599</v>
      </c>
      <c r="E20" s="361">
        <f t="shared" si="0"/>
        <v>-5075.6999999999971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2" t="s">
        <v>12</v>
      </c>
      <c r="C21" s="343">
        <v>35336.800000000003</v>
      </c>
      <c r="D21" s="345">
        <f>+'Ekamut-caxs'!D31</f>
        <v>30292.3</v>
      </c>
      <c r="E21" s="342">
        <f t="shared" si="0"/>
        <v>-5044.5000000000036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120</v>
      </c>
      <c r="C22" s="296">
        <v>866</v>
      </c>
      <c r="D22" s="347">
        <f>+'Ekamut-caxs'!D32</f>
        <v>48.2</v>
      </c>
      <c r="E22" s="297">
        <f>D22-C22</f>
        <v>-817.8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8" t="s">
        <v>16</v>
      </c>
      <c r="C24" s="343">
        <v>14168.6</v>
      </c>
      <c r="D24" s="345">
        <f>+'Ekamut-caxs'!D34</f>
        <v>4200.3999999999996</v>
      </c>
      <c r="E24" s="342">
        <f t="shared" si="0"/>
        <v>-9968.2000000000007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8" t="s">
        <v>15</v>
      </c>
      <c r="C25" s="343">
        <v>3277.6</v>
      </c>
      <c r="D25" s="345">
        <f>+'Ekamut-caxs'!D35</f>
        <v>2191.6999999999998</v>
      </c>
      <c r="E25" s="342">
        <f t="shared" si="0"/>
        <v>-1085.9000000000001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8" t="s">
        <v>14</v>
      </c>
      <c r="C26" s="343">
        <v>2293.5</v>
      </c>
      <c r="D26" s="345">
        <f>+'Ekamut-caxs'!D36</f>
        <v>1019.4</v>
      </c>
      <c r="E26" s="342">
        <f t="shared" si="0"/>
        <v>-1274.0999999999999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8" t="s">
        <v>17</v>
      </c>
      <c r="C27" s="343">
        <v>402.1</v>
      </c>
      <c r="D27" s="345">
        <f>+'Ekamut-caxs'!D37</f>
        <v>209</v>
      </c>
      <c r="E27" s="342">
        <f t="shared" si="0"/>
        <v>-193.10000000000002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8" t="s">
        <v>18</v>
      </c>
      <c r="C28" s="343">
        <v>116.4</v>
      </c>
      <c r="D28" s="345">
        <f>+'Ekamut-caxs'!D38</f>
        <v>116.4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8" t="s">
        <v>19</v>
      </c>
      <c r="C29" s="343">
        <v>60</v>
      </c>
      <c r="D29" s="345">
        <f>+'Ekamut-caxs'!D39</f>
        <v>60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8" t="s">
        <v>20</v>
      </c>
      <c r="C30" s="345">
        <f>SUM(C31:C33)</f>
        <v>117.6</v>
      </c>
      <c r="D30" s="345">
        <f>SUM(D31:D33)</f>
        <v>117.6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 x14ac:dyDescent="0.2">
      <c r="A32" s="28">
        <v>8.1999999999999993</v>
      </c>
      <c r="B32" s="33" t="s">
        <v>22</v>
      </c>
      <c r="C32" s="296">
        <v>0</v>
      </c>
      <c r="D32" s="347">
        <f>+'Ekamut-caxs'!D42</f>
        <v>0</v>
      </c>
      <c r="E32" s="297">
        <f t="shared" si="0"/>
        <v>0</v>
      </c>
      <c r="F32" s="296"/>
      <c r="G32" s="27"/>
    </row>
    <row r="33" spans="1:18" ht="21" customHeight="1" x14ac:dyDescent="0.2">
      <c r="A33" s="28">
        <v>8.3000000000000007</v>
      </c>
      <c r="B33" s="33" t="s">
        <v>23</v>
      </c>
      <c r="C33" s="296">
        <v>60</v>
      </c>
      <c r="D33" s="347">
        <f>+'Ekamut-caxs'!D43</f>
        <v>60</v>
      </c>
      <c r="E33" s="297">
        <f t="shared" si="0"/>
        <v>0</v>
      </c>
      <c r="F33" s="296"/>
      <c r="G33" s="27"/>
    </row>
    <row r="34" spans="1:18" s="76" customFormat="1" ht="21" customHeight="1" x14ac:dyDescent="0.2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8" t="s">
        <v>30</v>
      </c>
      <c r="C35" s="343">
        <v>735</v>
      </c>
      <c r="D35" s="345">
        <f>+'Ekamut-caxs'!D45</f>
        <v>37.299999999999997</v>
      </c>
      <c r="E35" s="342">
        <f t="shared" si="0"/>
        <v>-697.7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8" t="s">
        <v>25</v>
      </c>
      <c r="C36" s="343">
        <v>95</v>
      </c>
      <c r="D36" s="345">
        <f>+'Ekamut-caxs'!D46</f>
        <v>19.3</v>
      </c>
      <c r="E36" s="342">
        <f t="shared" si="0"/>
        <v>-75.7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3" t="s">
        <v>75</v>
      </c>
      <c r="C37" s="343">
        <v>100</v>
      </c>
      <c r="D37" s="345">
        <f>+'Ekamut-caxs'!D47</f>
        <v>22</v>
      </c>
      <c r="E37" s="342">
        <f t="shared" si="0"/>
        <v>-78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8" t="s">
        <v>48</v>
      </c>
      <c r="C38" s="343">
        <v>75</v>
      </c>
      <c r="D38" s="345">
        <f>+'Ekamut-caxs'!D48</f>
        <v>0</v>
      </c>
      <c r="E38" s="342">
        <f t="shared" si="0"/>
        <v>-75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8" t="s">
        <v>121</v>
      </c>
      <c r="C39" s="343">
        <v>40</v>
      </c>
      <c r="D39" s="345">
        <f>+'Ekamut-caxs'!D49</f>
        <v>0</v>
      </c>
      <c r="E39" s="342">
        <f>D39-C39</f>
        <v>-40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8" t="s">
        <v>122</v>
      </c>
      <c r="C40" s="343">
        <v>95</v>
      </c>
      <c r="D40" s="345">
        <f>+'Ekamut-caxs'!D50</f>
        <v>0</v>
      </c>
      <c r="E40" s="342">
        <f t="shared" si="0"/>
        <v>-95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8" t="s">
        <v>26</v>
      </c>
      <c r="C41" s="341">
        <v>270</v>
      </c>
      <c r="D41" s="345">
        <f>+'Ekamut-caxs'!D51</f>
        <v>100.3</v>
      </c>
      <c r="E41" s="342">
        <f t="shared" si="0"/>
        <v>-169.7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8" t="s">
        <v>27</v>
      </c>
      <c r="C42" s="341">
        <v>151.5</v>
      </c>
      <c r="D42" s="345">
        <f>+'Ekamut-caxs'!D52</f>
        <v>19.899999999999999</v>
      </c>
      <c r="E42" s="342">
        <f>D42-C42</f>
        <v>-131.6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8" t="s">
        <v>54</v>
      </c>
      <c r="C44" s="341"/>
      <c r="D44" s="345">
        <f>+'Ekamut-caxs'!D54</f>
        <v>610.20000000000005</v>
      </c>
      <c r="E44" s="342">
        <f>D44-C44</f>
        <v>610.20000000000005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8" t="s">
        <v>45</v>
      </c>
      <c r="C45" s="343">
        <v>57.5</v>
      </c>
      <c r="D45" s="345">
        <f>+'Ekamut-caxs'!D55</f>
        <v>57.5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8" t="s">
        <v>76</v>
      </c>
      <c r="C46" s="343">
        <v>15</v>
      </c>
      <c r="D46" s="345">
        <f>+'Ekamut-caxs'!D56</f>
        <v>6</v>
      </c>
      <c r="E46" s="342">
        <f t="shared" si="0"/>
        <v>-9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8" t="s">
        <v>64</v>
      </c>
      <c r="C51" s="341">
        <v>100</v>
      </c>
      <c r="D51" s="345">
        <f>+'Ekamut-caxs'!D61</f>
        <v>48</v>
      </c>
      <c r="E51" s="342">
        <f t="shared" si="1"/>
        <v>-52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2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2" t="s">
        <v>28</v>
      </c>
      <c r="C56" s="341"/>
      <c r="D56" s="345">
        <f>+'Ekamut-caxs'!D66</f>
        <v>4214.8999999999996</v>
      </c>
      <c r="E56" s="342">
        <f t="shared" si="1"/>
        <v>4214.8999999999996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79</v>
      </c>
      <c r="C57" s="298"/>
      <c r="D57" s="347">
        <f>+'Ekamut-caxs'!D67</f>
        <v>4214.8999999999996</v>
      </c>
      <c r="E57" s="297">
        <f t="shared" si="1"/>
        <v>4214.8999999999996</v>
      </c>
      <c r="F57" s="296"/>
      <c r="G57" s="188"/>
    </row>
    <row r="58" spans="1:18" s="76" customFormat="1" ht="21" customHeight="1" x14ac:dyDescent="0.2">
      <c r="A58" s="79">
        <v>32</v>
      </c>
      <c r="B58" s="344" t="s">
        <v>80</v>
      </c>
      <c r="C58" s="341">
        <v>70</v>
      </c>
      <c r="D58" s="345">
        <f>+'Ekamut-caxs'!D68</f>
        <v>20</v>
      </c>
      <c r="E58" s="342">
        <f t="shared" si="1"/>
        <v>-50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8" t="s">
        <v>68</v>
      </c>
      <c r="C59" s="341">
        <v>0.1</v>
      </c>
      <c r="D59" s="345">
        <f>+'Ekamut-caxs'!D69</f>
        <v>9138.7999999999993</v>
      </c>
      <c r="E59" s="342">
        <f t="shared" si="1"/>
        <v>9138.6999999999989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81</v>
      </c>
      <c r="C60" s="361">
        <f>C6-C20</f>
        <v>0</v>
      </c>
      <c r="D60" s="361">
        <f>D6-D20</f>
        <v>0</v>
      </c>
      <c r="E60" s="361">
        <f t="shared" si="0"/>
        <v>0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5" t="str">
        <f>+'Ekamut-caxs'!C72</f>
        <v>Մ. Ղարիբյան</v>
      </c>
      <c r="E62" s="545"/>
      <c r="F62" s="489"/>
      <c r="G62" s="27"/>
    </row>
    <row r="63" spans="1:18" ht="9.75" customHeight="1" x14ac:dyDescent="0.2">
      <c r="B63" s="43"/>
      <c r="C63" s="40"/>
      <c r="D63" s="544" t="s">
        <v>5</v>
      </c>
      <c r="E63" s="544"/>
      <c r="F63" s="499"/>
      <c r="G63" s="27"/>
    </row>
    <row r="64" spans="1:18" ht="24.75" customHeight="1" x14ac:dyDescent="0.2">
      <c r="B64" s="41" t="s">
        <v>6</v>
      </c>
      <c r="C64" s="42"/>
      <c r="D64" s="545" t="str">
        <f>+'Ekamut-caxs'!C74</f>
        <v>Ա. Մկրտչյան</v>
      </c>
      <c r="E64" s="545"/>
      <c r="F64" s="489"/>
      <c r="G64" s="27"/>
    </row>
    <row r="65" spans="1:7" ht="11.25" customHeight="1" x14ac:dyDescent="0.2">
      <c r="B65" s="40"/>
      <c r="C65" s="40"/>
      <c r="D65" s="544" t="s">
        <v>5</v>
      </c>
      <c r="E65" s="544"/>
      <c r="F65" s="499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0"/>
      <c r="G66" s="27"/>
    </row>
    <row r="67" spans="1:7" s="20" customFormat="1" x14ac:dyDescent="0.2">
      <c r="A67" s="139"/>
      <c r="B67" s="27"/>
      <c r="C67" s="27"/>
      <c r="D67" s="27"/>
      <c r="E67" s="27"/>
      <c r="F67" s="501"/>
      <c r="G67" s="27"/>
    </row>
    <row r="68" spans="1:7" s="20" customFormat="1" x14ac:dyDescent="0.2">
      <c r="A68" s="139"/>
      <c r="B68" s="27"/>
      <c r="C68" s="27"/>
      <c r="D68" s="27"/>
      <c r="E68" s="27"/>
      <c r="F68" s="501"/>
      <c r="G68" s="27"/>
    </row>
    <row r="69" spans="1:7" s="20" customFormat="1" x14ac:dyDescent="0.2">
      <c r="A69" s="139"/>
      <c r="B69" s="27"/>
      <c r="C69" s="27"/>
      <c r="D69" s="27"/>
      <c r="E69" s="27"/>
      <c r="F69" s="501"/>
      <c r="G69" s="27"/>
    </row>
    <row r="70" spans="1:7" s="20" customFormat="1" x14ac:dyDescent="0.2">
      <c r="A70" s="139"/>
      <c r="B70" s="27"/>
      <c r="C70" s="27"/>
      <c r="D70" s="27"/>
      <c r="E70" s="27"/>
      <c r="F70" s="501"/>
      <c r="G70" s="27"/>
    </row>
    <row r="71" spans="1:7" s="20" customFormat="1" x14ac:dyDescent="0.2">
      <c r="A71" s="139"/>
      <c r="B71" s="27"/>
      <c r="C71" s="27"/>
      <c r="D71" s="27"/>
      <c r="E71" s="27"/>
      <c r="F71" s="501"/>
    </row>
    <row r="72" spans="1:7" s="20" customFormat="1" x14ac:dyDescent="0.2">
      <c r="A72" s="139"/>
      <c r="B72" s="27"/>
      <c r="C72" s="27"/>
      <c r="D72" s="27"/>
      <c r="E72" s="27"/>
      <c r="F72" s="501"/>
    </row>
    <row r="73" spans="1:7" s="20" customFormat="1" x14ac:dyDescent="0.2">
      <c r="A73" s="139"/>
      <c r="B73" s="27"/>
      <c r="C73" s="27"/>
      <c r="D73" s="27"/>
      <c r="E73" s="27"/>
      <c r="F73" s="501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7" zoomScaleSheetLayoutView="100" workbookViewId="0">
      <selection activeCell="B19" sqref="B19"/>
    </sheetView>
  </sheetViews>
  <sheetFormatPr defaultColWidth="9.140625"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2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3" t="s">
        <v>82</v>
      </c>
      <c r="B1" s="543"/>
      <c r="C1" s="543"/>
      <c r="D1" s="543"/>
      <c r="E1" s="543"/>
      <c r="F1" s="543"/>
    </row>
    <row r="2" spans="1:20" s="23" customFormat="1" ht="26.25" customHeight="1" x14ac:dyDescent="0.3">
      <c r="A2" s="535" t="str">
        <f>+'Ekamut-caxs'!A8:D8</f>
        <v xml:space="preserve">«Երևանի հ․147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6" t="s">
        <v>245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4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33</v>
      </c>
      <c r="C6" s="299">
        <v>1679.9</v>
      </c>
      <c r="D6" s="299">
        <f>+C6</f>
        <v>1679.9</v>
      </c>
      <c r="E6" s="336">
        <f t="shared" ref="E6:E63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83</v>
      </c>
      <c r="C7" s="336">
        <f>SUM(C8,C9:C18)</f>
        <v>57674.7</v>
      </c>
      <c r="D7" s="336">
        <f>SUM(D8,D9:D17)</f>
        <v>48384.099999999991</v>
      </c>
      <c r="E7" s="336">
        <f>D7-C7</f>
        <v>-9290.6000000000058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5" t="s">
        <v>118</v>
      </c>
      <c r="C8" s="326">
        <v>56154.7</v>
      </c>
      <c r="D8" s="327">
        <f>+'Dramakan hosqer'!C15</f>
        <v>47154.7</v>
      </c>
      <c r="E8" s="327">
        <f>D8-C8</f>
        <v>-9000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8" t="s">
        <v>8</v>
      </c>
      <c r="C9" s="326">
        <v>1520</v>
      </c>
      <c r="D9" s="327">
        <f>+'Dramakan hosqer'!C16</f>
        <v>595.20000000000005</v>
      </c>
      <c r="E9" s="327">
        <f t="shared" si="0"/>
        <v>-924.8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0" t="s">
        <v>63</v>
      </c>
      <c r="C11" s="326"/>
      <c r="D11" s="327">
        <f>+'Dramakan hosqer'!C18</f>
        <v>610.20000000000005</v>
      </c>
      <c r="E11" s="327">
        <f t="shared" si="0"/>
        <v>610.20000000000005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1"/>
      <c r="C17" s="326"/>
      <c r="D17" s="326">
        <f>+D18</f>
        <v>24</v>
      </c>
      <c r="E17" s="326">
        <f t="shared" si="0"/>
        <v>24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" t="s">
        <v>282</v>
      </c>
      <c r="C18" s="326"/>
      <c r="D18" s="326">
        <f>+'Dramakan hosqer'!C28</f>
        <v>24</v>
      </c>
      <c r="E18" s="326">
        <f>D18-C18</f>
        <v>24</v>
      </c>
      <c r="F18" s="505"/>
      <c r="G18" s="491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35</v>
      </c>
      <c r="B19" s="14" t="s">
        <v>84</v>
      </c>
      <c r="C19" s="336">
        <f>+C20+C62+C74</f>
        <v>59344.5</v>
      </c>
      <c r="D19" s="336">
        <f>+D20+D62+D74</f>
        <v>40207.9</v>
      </c>
      <c r="E19" s="336">
        <f t="shared" si="0"/>
        <v>-19136.599999999999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56</v>
      </c>
      <c r="B20" s="14" t="s">
        <v>59</v>
      </c>
      <c r="C20" s="336">
        <f>SUM(C21,C24:C30,C34:C56,C60:C61)</f>
        <v>58637.2</v>
      </c>
      <c r="D20" s="336">
        <f>SUM(D21,D24:D30,D34:D56,D60:D61)</f>
        <v>40207.9</v>
      </c>
      <c r="E20" s="336">
        <f t="shared" si="0"/>
        <v>-18429.299999999996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2" t="s">
        <v>12</v>
      </c>
      <c r="C21" s="326">
        <v>35336.800000000003</v>
      </c>
      <c r="D21" s="327">
        <f>+'Dramakan hosqer'!C31</f>
        <v>30292.3</v>
      </c>
      <c r="E21" s="327">
        <f t="shared" si="0"/>
        <v>-5044.5000000000036</v>
      </c>
      <c r="F21" s="50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120</v>
      </c>
      <c r="C22" s="300">
        <v>866</v>
      </c>
      <c r="D22" s="340">
        <f>+'Dramakan hosqer'!C32</f>
        <v>48.2</v>
      </c>
      <c r="E22" s="340">
        <f t="shared" si="0"/>
        <v>-817.8</v>
      </c>
      <c r="F22" s="506"/>
    </row>
    <row r="23" spans="1:20" ht="18" customHeight="1" x14ac:dyDescent="0.25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6"/>
    </row>
    <row r="24" spans="1:20" s="76" customFormat="1" ht="18" customHeight="1" x14ac:dyDescent="0.3">
      <c r="A24" s="79">
        <v>2</v>
      </c>
      <c r="B24" s="328" t="s">
        <v>16</v>
      </c>
      <c r="C24" s="326">
        <v>14168.6</v>
      </c>
      <c r="D24" s="327">
        <f>+'Dramakan hosqer'!C34</f>
        <v>4200.3999999999996</v>
      </c>
      <c r="E24" s="327">
        <f t="shared" si="0"/>
        <v>-9968.2000000000007</v>
      </c>
      <c r="F24" s="50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8" t="s">
        <v>15</v>
      </c>
      <c r="C25" s="326">
        <v>3277.6</v>
      </c>
      <c r="D25" s="327">
        <f>+'Dramakan hosqer'!C35</f>
        <v>2191.6999999999998</v>
      </c>
      <c r="E25" s="327">
        <f t="shared" si="0"/>
        <v>-1085.9000000000001</v>
      </c>
      <c r="F25" s="505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8" t="s">
        <v>14</v>
      </c>
      <c r="C26" s="326">
        <v>2293.5</v>
      </c>
      <c r="D26" s="327">
        <f>+'Dramakan hosqer'!C36</f>
        <v>1019.4</v>
      </c>
      <c r="E26" s="327">
        <f t="shared" si="0"/>
        <v>-1274.0999999999999</v>
      </c>
      <c r="F26" s="50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8" t="s">
        <v>17</v>
      </c>
      <c r="C27" s="326">
        <v>402.1</v>
      </c>
      <c r="D27" s="327">
        <f>+'Dramakan hosqer'!C37</f>
        <v>209</v>
      </c>
      <c r="E27" s="327">
        <f t="shared" si="0"/>
        <v>-193.10000000000002</v>
      </c>
      <c r="F27" s="505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8" t="s">
        <v>18</v>
      </c>
      <c r="C28" s="326">
        <v>116.4</v>
      </c>
      <c r="D28" s="327">
        <f>+'Dramakan hosqer'!C38</f>
        <v>116.4</v>
      </c>
      <c r="E28" s="327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8" t="s">
        <v>19</v>
      </c>
      <c r="C29" s="326">
        <v>60</v>
      </c>
      <c r="D29" s="327">
        <f>+'Dramakan hosqer'!C39</f>
        <v>60</v>
      </c>
      <c r="E29" s="327">
        <f t="shared" si="0"/>
        <v>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8" t="s">
        <v>20</v>
      </c>
      <c r="C30" s="327">
        <f>SUM(C31:C33)</f>
        <v>117.6</v>
      </c>
      <c r="D30" s="327">
        <f>SUM(D31:D33)</f>
        <v>117.6</v>
      </c>
      <c r="E30" s="327">
        <f t="shared" si="0"/>
        <v>0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6"/>
    </row>
    <row r="32" spans="1:20" s="36" customFormat="1" ht="18" customHeight="1" x14ac:dyDescent="0.25">
      <c r="A32" s="28">
        <v>8.1999999999999993</v>
      </c>
      <c r="B32" s="33" t="s">
        <v>22</v>
      </c>
      <c r="C32" s="300"/>
      <c r="D32" s="340">
        <f>+'Dramakan hosqer'!C42</f>
        <v>0</v>
      </c>
      <c r="E32" s="340">
        <f t="shared" si="0"/>
        <v>0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0">
        <v>60</v>
      </c>
      <c r="D33" s="340">
        <f>+'Dramakan hosqer'!C43</f>
        <v>60</v>
      </c>
      <c r="E33" s="340">
        <f t="shared" si="0"/>
        <v>0</v>
      </c>
      <c r="F33" s="506"/>
      <c r="I33" s="161"/>
    </row>
    <row r="34" spans="1:20" s="76" customFormat="1" ht="18" customHeight="1" x14ac:dyDescent="0.3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8" t="s">
        <v>30</v>
      </c>
      <c r="C35" s="326">
        <v>735</v>
      </c>
      <c r="D35" s="327">
        <f>+'Dramakan hosqer'!C45</f>
        <v>37.299999999999997</v>
      </c>
      <c r="E35" s="327">
        <f t="shared" si="0"/>
        <v>-697.7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8" t="s">
        <v>25</v>
      </c>
      <c r="C36" s="326">
        <v>95</v>
      </c>
      <c r="D36" s="327">
        <f>+'Dramakan hosqer'!C46</f>
        <v>19.3</v>
      </c>
      <c r="E36" s="327">
        <f t="shared" si="0"/>
        <v>-75.7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3" t="s">
        <v>75</v>
      </c>
      <c r="C37" s="326">
        <v>100</v>
      </c>
      <c r="D37" s="327">
        <f>+'Dramakan hosqer'!C47</f>
        <v>22</v>
      </c>
      <c r="E37" s="327">
        <f t="shared" si="0"/>
        <v>-78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8" t="s">
        <v>48</v>
      </c>
      <c r="C38" s="326">
        <v>75</v>
      </c>
      <c r="D38" s="327">
        <f>+'Dramakan hosqer'!C48</f>
        <v>0</v>
      </c>
      <c r="E38" s="327">
        <f t="shared" si="0"/>
        <v>-75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8" t="s">
        <v>121</v>
      </c>
      <c r="C39" s="326">
        <v>40</v>
      </c>
      <c r="D39" s="327">
        <f>+'Dramakan hosqer'!C49</f>
        <v>0</v>
      </c>
      <c r="E39" s="327">
        <f t="shared" si="0"/>
        <v>-40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8" t="s">
        <v>122</v>
      </c>
      <c r="C40" s="326">
        <v>95</v>
      </c>
      <c r="D40" s="327">
        <f>+'Dramakan hosqer'!C50</f>
        <v>0</v>
      </c>
      <c r="E40" s="327">
        <f t="shared" si="0"/>
        <v>-95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8" t="s">
        <v>26</v>
      </c>
      <c r="C41" s="326">
        <v>270</v>
      </c>
      <c r="D41" s="327">
        <f>+'Dramakan hosqer'!C51</f>
        <v>100.3</v>
      </c>
      <c r="E41" s="327">
        <f t="shared" si="0"/>
        <v>-169.7</v>
      </c>
      <c r="F41" s="50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8" t="s">
        <v>27</v>
      </c>
      <c r="C42" s="326">
        <v>151.5</v>
      </c>
      <c r="D42" s="327">
        <f>+'Dramakan hosqer'!C52</f>
        <v>19.899999999999999</v>
      </c>
      <c r="E42" s="327">
        <f t="shared" si="0"/>
        <v>-131.6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8" t="s">
        <v>54</v>
      </c>
      <c r="C44" s="326"/>
      <c r="D44" s="327">
        <f>+'Dramakan hosqer'!C54</f>
        <v>610.20000000000005</v>
      </c>
      <c r="E44" s="327">
        <f t="shared" si="0"/>
        <v>610.20000000000005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8" t="s">
        <v>45</v>
      </c>
      <c r="C45" s="326">
        <v>57.5</v>
      </c>
      <c r="D45" s="327">
        <f>+'Dramakan hosqer'!C55</f>
        <v>57.5</v>
      </c>
      <c r="E45" s="327">
        <f t="shared" si="0"/>
        <v>0</v>
      </c>
      <c r="F45" s="50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8" t="s">
        <v>76</v>
      </c>
      <c r="C46" s="326">
        <v>15</v>
      </c>
      <c r="D46" s="327">
        <f>+'Dramakan hosqer'!C56</f>
        <v>6</v>
      </c>
      <c r="E46" s="327">
        <f t="shared" si="0"/>
        <v>-9</v>
      </c>
      <c r="F46" s="50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8" t="s">
        <v>64</v>
      </c>
      <c r="C51" s="326">
        <v>100</v>
      </c>
      <c r="D51" s="327">
        <f>+'Dramakan hosqer'!C61</f>
        <v>48</v>
      </c>
      <c r="E51" s="327">
        <f t="shared" si="0"/>
        <v>-52</v>
      </c>
      <c r="F51" s="50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5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5"/>
      <c r="G55" s="491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4" t="s">
        <v>36</v>
      </c>
      <c r="C56" s="327">
        <f>SUM(C57:C59)</f>
        <v>70</v>
      </c>
      <c r="D56" s="327">
        <f>SUM(D57:D59)</f>
        <v>20</v>
      </c>
      <c r="E56" s="326">
        <f>D56-C56</f>
        <v>-50</v>
      </c>
      <c r="F56" s="505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6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6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85</v>
      </c>
      <c r="C59" s="300">
        <v>70</v>
      </c>
      <c r="D59" s="340">
        <f>+'Dramakan hosqer'!C69</f>
        <v>20</v>
      </c>
      <c r="E59" s="340">
        <f t="shared" si="0"/>
        <v>-50</v>
      </c>
      <c r="F59" s="506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4" t="s">
        <v>38</v>
      </c>
      <c r="C60" s="326">
        <v>962.6</v>
      </c>
      <c r="D60" s="327">
        <f>+'Dramakan hosqer'!C70</f>
        <v>962.60000000000014</v>
      </c>
      <c r="E60" s="327">
        <f t="shared" si="0"/>
        <v>0</v>
      </c>
      <c r="F60" s="50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5"/>
      <c r="G61" s="157" t="s">
        <v>235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 x14ac:dyDescent="0.3">
      <c r="A62" s="198" t="s">
        <v>57</v>
      </c>
      <c r="B62" s="14" t="s">
        <v>60</v>
      </c>
      <c r="C62" s="336">
        <f>+C63+C70</f>
        <v>0</v>
      </c>
      <c r="D62" s="336">
        <f>+D63+D70</f>
        <v>0</v>
      </c>
      <c r="E62" s="336">
        <f t="shared" si="0"/>
        <v>0</v>
      </c>
      <c r="F62" s="504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 x14ac:dyDescent="0.3">
      <c r="A63" s="90">
        <v>1</v>
      </c>
      <c r="B63" s="337" t="s">
        <v>90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5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5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5"/>
      <c r="G69" s="493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5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5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5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58</v>
      </c>
      <c r="B74" s="14" t="s">
        <v>154</v>
      </c>
      <c r="C74" s="336">
        <f>SUM(C75:C76)</f>
        <v>707.3</v>
      </c>
      <c r="D74" s="336">
        <f>SUM(D75:D76)</f>
        <v>0</v>
      </c>
      <c r="E74" s="336">
        <f t="shared" si="1"/>
        <v>-707.3</v>
      </c>
      <c r="F74" s="504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2" t="str">
        <f>+'Dramakan hosqer'!B86</f>
        <v>Սննդի գծով</v>
      </c>
      <c r="C76" s="326">
        <v>707.3</v>
      </c>
      <c r="D76" s="327">
        <f>+'Dramakan hosqer'!C86</f>
        <v>0</v>
      </c>
      <c r="E76" s="326">
        <f>D76-C76</f>
        <v>-707.3</v>
      </c>
      <c r="F76" s="505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39</v>
      </c>
      <c r="B77" s="14" t="s">
        <v>40</v>
      </c>
      <c r="C77" s="336">
        <f>C6+C7-C19</f>
        <v>10.099999999998545</v>
      </c>
      <c r="D77" s="336">
        <f>D6+D7-D19</f>
        <v>9856.0999999999913</v>
      </c>
      <c r="E77" s="336">
        <f t="shared" si="1"/>
        <v>9845.9999999999927</v>
      </c>
      <c r="F77" s="504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0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8" t="str">
        <f>+'Ekamut-caxs'!C72</f>
        <v>Մ. Ղարիբյան</v>
      </c>
      <c r="E79" s="549"/>
      <c r="F79" s="489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7" t="s">
        <v>95</v>
      </c>
      <c r="E80" s="547"/>
      <c r="F80" s="507"/>
    </row>
    <row r="81" spans="1:20" s="20" customFormat="1" ht="22.5" customHeight="1" x14ac:dyDescent="0.25">
      <c r="A81" s="21"/>
      <c r="B81" s="44" t="s">
        <v>6</v>
      </c>
      <c r="C81" s="21"/>
      <c r="D81" s="549" t="str">
        <f>+'Ekamut-caxs'!C74</f>
        <v>Ա. Մկրտչյան</v>
      </c>
      <c r="E81" s="549"/>
      <c r="F81" s="489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7" t="s">
        <v>95</v>
      </c>
      <c r="E82" s="547"/>
      <c r="F82" s="507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B19" sqref="B19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0" t="s">
        <v>69</v>
      </c>
      <c r="B1" s="550"/>
      <c r="C1" s="550"/>
      <c r="D1" s="550"/>
      <c r="E1" s="55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1" t="str">
        <f>+'Ekamut-caxs'!A8:D8</f>
        <v xml:space="preserve">«Երևանի հ․147 մսուր-մանկապարտեզ» ՀՈԱԿ-ի </v>
      </c>
      <c r="B2" s="552"/>
      <c r="C2" s="552"/>
      <c r="D2" s="552"/>
      <c r="E2" s="55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3" t="s">
        <v>159</v>
      </c>
      <c r="B3" s="553"/>
      <c r="C3" s="553"/>
      <c r="D3" s="553"/>
      <c r="E3" s="55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4" t="s">
        <v>263</v>
      </c>
      <c r="B4" s="554"/>
      <c r="C4" s="554"/>
      <c r="D4" s="554"/>
      <c r="E4" s="55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149</v>
      </c>
    </row>
    <row r="6" spans="1:22" s="254" customFormat="1" ht="56.25" customHeight="1" x14ac:dyDescent="0.2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5" t="s">
        <v>164</v>
      </c>
      <c r="B7" s="556"/>
      <c r="C7" s="55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165</v>
      </c>
      <c r="C8" s="255"/>
      <c r="D8" s="257">
        <f>SUM(D9:D29)</f>
        <v>83.2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 x14ac:dyDescent="0.2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 x14ac:dyDescent="0.2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 x14ac:dyDescent="0.2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174</v>
      </c>
      <c r="D13" s="32"/>
      <c r="E13" s="32"/>
    </row>
    <row r="14" spans="1:22" ht="18" customHeight="1" x14ac:dyDescent="0.2">
      <c r="A14" s="259">
        <v>1.6</v>
      </c>
      <c r="B14" s="260" t="s">
        <v>225</v>
      </c>
      <c r="C14" s="259" t="s">
        <v>175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198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197</v>
      </c>
      <c r="D16" s="32">
        <v>3</v>
      </c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176</v>
      </c>
      <c r="C23" s="259" t="s">
        <v>37</v>
      </c>
      <c r="D23" s="32">
        <v>2.8</v>
      </c>
      <c r="E23" s="32"/>
    </row>
    <row r="24" spans="1:22" ht="27.75" customHeight="1" x14ac:dyDescent="0.2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 x14ac:dyDescent="0.2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 x14ac:dyDescent="0.2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 x14ac:dyDescent="0.2">
      <c r="A27" s="259">
        <v>2.9</v>
      </c>
      <c r="B27" s="260" t="s">
        <v>179</v>
      </c>
      <c r="C27" s="259" t="s">
        <v>180</v>
      </c>
      <c r="D27" s="32">
        <v>77.400000000000006</v>
      </c>
      <c r="E27" s="32"/>
    </row>
    <row r="28" spans="1:22" ht="26.25" customHeight="1" x14ac:dyDescent="0.2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185</v>
      </c>
      <c r="D31" s="32"/>
      <c r="E31" s="32"/>
    </row>
    <row r="32" spans="1:22" ht="21" customHeight="1" x14ac:dyDescent="0.2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 x14ac:dyDescent="0.2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 x14ac:dyDescent="0.2">
      <c r="A34" s="78"/>
      <c r="B34" s="269" t="s">
        <v>71</v>
      </c>
      <c r="C34" s="270"/>
      <c r="D34" s="271">
        <f>D8+D30</f>
        <v>83.2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5" t="s">
        <v>189</v>
      </c>
      <c r="B35" s="556"/>
      <c r="C35" s="55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166</v>
      </c>
      <c r="C36" s="259" t="s">
        <v>167</v>
      </c>
      <c r="D36" s="374">
        <v>670.5</v>
      </c>
      <c r="E36" s="32"/>
    </row>
    <row r="37" spans="1:22" ht="21" customHeight="1" x14ac:dyDescent="0.2">
      <c r="A37" s="259">
        <v>1.2</v>
      </c>
      <c r="B37" s="260" t="s">
        <v>168</v>
      </c>
      <c r="C37" s="259" t="s">
        <v>169</v>
      </c>
      <c r="D37" s="374">
        <v>223.2</v>
      </c>
      <c r="E37" s="32"/>
    </row>
    <row r="38" spans="1:22" ht="21" customHeight="1" x14ac:dyDescent="0.2">
      <c r="A38" s="259">
        <v>1.3</v>
      </c>
      <c r="B38" s="260" t="s">
        <v>170</v>
      </c>
      <c r="C38" s="259" t="s">
        <v>171</v>
      </c>
      <c r="D38" s="32">
        <v>24.1</v>
      </c>
      <c r="E38" s="32"/>
    </row>
    <row r="39" spans="1:22" ht="21" customHeight="1" x14ac:dyDescent="0.2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174</v>
      </c>
      <c r="D40" s="32"/>
      <c r="E40" s="32"/>
    </row>
    <row r="41" spans="1:22" ht="20.25" customHeight="1" x14ac:dyDescent="0.2">
      <c r="A41" s="259">
        <v>1.6</v>
      </c>
      <c r="B41" s="260" t="s">
        <v>225</v>
      </c>
      <c r="C41" s="259" t="s">
        <v>175</v>
      </c>
      <c r="D41" s="32">
        <v>4.8</v>
      </c>
      <c r="E41" s="32"/>
    </row>
    <row r="42" spans="1:22" ht="33.75" customHeight="1" x14ac:dyDescent="0.2">
      <c r="A42" s="259">
        <v>1.7</v>
      </c>
      <c r="B42" s="261"/>
      <c r="C42" s="259" t="s">
        <v>198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197</v>
      </c>
      <c r="D43" s="32"/>
      <c r="E43" s="32"/>
    </row>
    <row r="44" spans="1:22" ht="23.25" customHeight="1" x14ac:dyDescent="0.2">
      <c r="A44" s="259">
        <v>1.9</v>
      </c>
      <c r="B44" s="33" t="s">
        <v>271</v>
      </c>
      <c r="C44" s="526"/>
      <c r="D44" s="32">
        <v>40</v>
      </c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 x14ac:dyDescent="0.2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 x14ac:dyDescent="0.2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 x14ac:dyDescent="0.2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 x14ac:dyDescent="0.2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 x14ac:dyDescent="0.2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 x14ac:dyDescent="0.2">
      <c r="A54" s="259"/>
      <c r="B54" s="256" t="s">
        <v>190</v>
      </c>
      <c r="C54" s="31"/>
      <c r="D54" s="257">
        <f>SUM(D55:D58)</f>
        <v>1016.3</v>
      </c>
      <c r="E54" s="32"/>
      <c r="F54" s="407">
        <f>SUM(D36:D53)</f>
        <v>962.6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1"/>
      <c r="C55" s="302" t="s">
        <v>196</v>
      </c>
      <c r="D55" s="375">
        <v>1016.3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185</v>
      </c>
      <c r="D56" s="32"/>
      <c r="E56" s="259"/>
    </row>
    <row r="57" spans="1:22" ht="24.75" customHeight="1" x14ac:dyDescent="0.2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 x14ac:dyDescent="0.2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 x14ac:dyDescent="0.2">
      <c r="A59" s="275"/>
      <c r="B59" s="269" t="s">
        <v>71</v>
      </c>
      <c r="C59" s="276"/>
      <c r="D59" s="277">
        <f>SUM(D36:D54)</f>
        <v>1978.9</v>
      </c>
      <c r="E59" s="278"/>
      <c r="F59" s="508">
        <f>+D59-D54</f>
        <v>962.60000000000014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191</v>
      </c>
    </row>
    <row r="62" spans="1:22" ht="59.25" customHeight="1" x14ac:dyDescent="0.2">
      <c r="A62" s="280">
        <v>1</v>
      </c>
      <c r="B62" s="281" t="s">
        <v>246</v>
      </c>
      <c r="C62" s="277">
        <f>+'Dramakan hosqer'!C13</f>
        <v>1679.9</v>
      </c>
      <c r="D62" s="557" t="s">
        <v>192</v>
      </c>
      <c r="E62" s="558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9" t="str">
        <f>+'Ekamut-caxs'!C72</f>
        <v>Մ. Ղարիբյան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60" t="s">
        <v>95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9" t="str">
        <f>+'Ekamut-caxs'!C74</f>
        <v>Ա. Մկրտչյան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60" t="s">
        <v>95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SheetLayoutView="100" workbookViewId="0">
      <selection activeCell="B19" sqref="B19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4" t="s">
        <v>69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4" s="22" customFormat="1" ht="25.5" customHeight="1" x14ac:dyDescent="0.2">
      <c r="A2" s="535" t="str">
        <f>+'Ekamut-caxs'!A8</f>
        <v xml:space="preserve">«Երևանի հ․147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 x14ac:dyDescent="0.2">
      <c r="A3" s="565" t="s">
        <v>247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4" ht="21" customHeight="1" thickBot="1" x14ac:dyDescent="0.25">
      <c r="M4" s="415" t="s">
        <v>0</v>
      </c>
    </row>
    <row r="5" spans="1:14" ht="33.75" customHeight="1" x14ac:dyDescent="0.2">
      <c r="A5" s="571" t="s">
        <v>155</v>
      </c>
      <c r="B5" s="573" t="s">
        <v>70</v>
      </c>
      <c r="C5" s="575" t="s">
        <v>273</v>
      </c>
      <c r="D5" s="566" t="s">
        <v>208</v>
      </c>
      <c r="E5" s="567"/>
      <c r="F5" s="567"/>
      <c r="G5" s="567"/>
      <c r="H5" s="567"/>
      <c r="I5" s="567"/>
      <c r="J5" s="567"/>
      <c r="K5" s="567"/>
      <c r="L5" s="568"/>
      <c r="M5" s="569" t="s">
        <v>158</v>
      </c>
    </row>
    <row r="6" spans="1:14" ht="79.5" customHeight="1" x14ac:dyDescent="0.2">
      <c r="A6" s="572"/>
      <c r="B6" s="574"/>
      <c r="C6" s="576"/>
      <c r="D6" s="416" t="s">
        <v>226</v>
      </c>
      <c r="E6" s="417" t="s">
        <v>266</v>
      </c>
      <c r="F6" s="417" t="s">
        <v>267</v>
      </c>
      <c r="G6" s="417" t="s">
        <v>156</v>
      </c>
      <c r="H6" s="417" t="s">
        <v>211</v>
      </c>
      <c r="I6" s="417" t="s">
        <v>210</v>
      </c>
      <c r="J6" s="417" t="s">
        <v>120</v>
      </c>
      <c r="K6" s="418" t="s">
        <v>260</v>
      </c>
      <c r="L6" s="419" t="s">
        <v>209</v>
      </c>
      <c r="M6" s="570"/>
    </row>
    <row r="7" spans="1:14" ht="27.75" customHeight="1" x14ac:dyDescent="0.2">
      <c r="A7" s="416">
        <v>1</v>
      </c>
      <c r="B7" s="420" t="s">
        <v>218</v>
      </c>
      <c r="C7" s="421">
        <v>27925.3</v>
      </c>
      <c r="D7" s="422">
        <v>2162.3000000000002</v>
      </c>
      <c r="E7" s="423">
        <v>0</v>
      </c>
      <c r="F7" s="423">
        <v>0</v>
      </c>
      <c r="G7" s="423">
        <v>111.1</v>
      </c>
      <c r="H7" s="423">
        <v>93.6</v>
      </c>
      <c r="I7" s="423">
        <v>0</v>
      </c>
      <c r="J7" s="423">
        <v>0</v>
      </c>
      <c r="K7" s="423">
        <v>0</v>
      </c>
      <c r="L7" s="424">
        <v>0</v>
      </c>
      <c r="M7" s="425">
        <f>ROUND(SUM(C7:L7),1)</f>
        <v>30292.3</v>
      </c>
    </row>
    <row r="8" spans="1:14" ht="28.5" customHeight="1" x14ac:dyDescent="0.2">
      <c r="A8" s="416">
        <v>1.1000000000000001</v>
      </c>
      <c r="B8" s="426" t="s">
        <v>120</v>
      </c>
      <c r="C8" s="427">
        <v>48.2</v>
      </c>
      <c r="D8" s="428" t="s">
        <v>199</v>
      </c>
      <c r="E8" s="429" t="s">
        <v>199</v>
      </c>
      <c r="F8" s="429" t="s">
        <v>199</v>
      </c>
      <c r="G8" s="429" t="s">
        <v>199</v>
      </c>
      <c r="H8" s="429" t="s">
        <v>199</v>
      </c>
      <c r="I8" s="429" t="s">
        <v>199</v>
      </c>
      <c r="J8" s="429" t="s">
        <v>199</v>
      </c>
      <c r="K8" s="429" t="s">
        <v>199</v>
      </c>
      <c r="L8" s="430" t="s">
        <v>199</v>
      </c>
      <c r="M8" s="431" t="s">
        <v>199</v>
      </c>
    </row>
    <row r="9" spans="1:14" ht="30" customHeight="1" x14ac:dyDescent="0.2">
      <c r="A9" s="416">
        <v>1.2</v>
      </c>
      <c r="B9" s="426" t="s">
        <v>209</v>
      </c>
      <c r="C9" s="427">
        <v>0</v>
      </c>
      <c r="D9" s="428" t="s">
        <v>199</v>
      </c>
      <c r="E9" s="429" t="s">
        <v>199</v>
      </c>
      <c r="F9" s="429" t="s">
        <v>199</v>
      </c>
      <c r="G9" s="429" t="s">
        <v>199</v>
      </c>
      <c r="H9" s="429" t="s">
        <v>199</v>
      </c>
      <c r="I9" s="429" t="s">
        <v>199</v>
      </c>
      <c r="J9" s="429" t="s">
        <v>199</v>
      </c>
      <c r="K9" s="429" t="s">
        <v>199</v>
      </c>
      <c r="L9" s="430" t="s">
        <v>199</v>
      </c>
      <c r="M9" s="431" t="s">
        <v>199</v>
      </c>
    </row>
    <row r="10" spans="1:14" ht="35.25" customHeight="1" x14ac:dyDescent="0.2">
      <c r="A10" s="416">
        <v>2</v>
      </c>
      <c r="B10" s="509" t="s">
        <v>92</v>
      </c>
      <c r="C10" s="432">
        <v>0</v>
      </c>
      <c r="D10" s="422"/>
      <c r="E10" s="429" t="s">
        <v>199</v>
      </c>
      <c r="F10" s="429" t="s">
        <v>199</v>
      </c>
      <c r="G10" s="429" t="s">
        <v>199</v>
      </c>
      <c r="H10" s="429" t="s">
        <v>199</v>
      </c>
      <c r="I10" s="429" t="s">
        <v>199</v>
      </c>
      <c r="J10" s="429" t="s">
        <v>199</v>
      </c>
      <c r="K10" s="429" t="s">
        <v>199</v>
      </c>
      <c r="L10" s="430" t="s">
        <v>199</v>
      </c>
      <c r="M10" s="425">
        <f>ROUND(SUM(C10:L10),1)</f>
        <v>0</v>
      </c>
    </row>
    <row r="11" spans="1:14" s="440" customFormat="1" ht="34.5" customHeight="1" thickBot="1" x14ac:dyDescent="0.25">
      <c r="A11" s="433"/>
      <c r="B11" s="434" t="s">
        <v>71</v>
      </c>
      <c r="C11" s="435" t="s">
        <v>199</v>
      </c>
      <c r="D11" s="436" t="s">
        <v>199</v>
      </c>
      <c r="E11" s="437" t="s">
        <v>199</v>
      </c>
      <c r="F11" s="437" t="s">
        <v>199</v>
      </c>
      <c r="G11" s="437" t="s">
        <v>199</v>
      </c>
      <c r="H11" s="437" t="s">
        <v>199</v>
      </c>
      <c r="I11" s="437" t="s">
        <v>199</v>
      </c>
      <c r="J11" s="437" t="s">
        <v>199</v>
      </c>
      <c r="K11" s="437" t="s">
        <v>199</v>
      </c>
      <c r="L11" s="438" t="s">
        <v>199</v>
      </c>
      <c r="M11" s="439">
        <f>ROUND(SUM(M7:M10),1)</f>
        <v>30292.3</v>
      </c>
    </row>
    <row r="12" spans="1:14" s="440" customFormat="1" ht="34.5" customHeight="1" x14ac:dyDescent="0.2">
      <c r="A12" s="441"/>
      <c r="B12" s="442"/>
      <c r="C12" s="413">
        <v>24763</v>
      </c>
      <c r="D12" s="527">
        <v>2689.5239999999999</v>
      </c>
      <c r="E12" s="443"/>
      <c r="F12" s="443"/>
      <c r="G12" s="443"/>
      <c r="H12" s="444"/>
      <c r="I12" s="444"/>
      <c r="J12" s="445"/>
      <c r="K12" s="444"/>
      <c r="L12" s="443"/>
      <c r="M12" s="446"/>
      <c r="N12" s="442"/>
    </row>
    <row r="13" spans="1:14" s="447" customFormat="1" ht="21" customHeight="1" x14ac:dyDescent="0.2">
      <c r="B13" s="448"/>
      <c r="C13" s="448"/>
      <c r="D13" s="449"/>
      <c r="E13" s="450"/>
      <c r="F13" s="450"/>
      <c r="G13" s="451"/>
      <c r="H13" s="196"/>
      <c r="I13" s="196"/>
      <c r="J13" s="449"/>
      <c r="K13" s="579"/>
      <c r="L13" s="579"/>
      <c r="M13" s="452"/>
    </row>
    <row r="14" spans="1:14" s="441" customFormat="1" ht="69" customHeight="1" x14ac:dyDescent="0.2">
      <c r="B14" s="561" t="s">
        <v>214</v>
      </c>
      <c r="C14" s="562"/>
      <c r="D14" s="563"/>
      <c r="G14" s="449"/>
      <c r="H14" s="449"/>
      <c r="I14" s="561" t="s">
        <v>213</v>
      </c>
      <c r="J14" s="563"/>
      <c r="K14" s="449"/>
      <c r="L14" s="449"/>
      <c r="M14" s="449"/>
    </row>
    <row r="15" spans="1:14" s="441" customFormat="1" ht="48" customHeight="1" x14ac:dyDescent="0.2">
      <c r="B15" s="453" t="s">
        <v>195</v>
      </c>
      <c r="C15" s="454" t="s">
        <v>236</v>
      </c>
      <c r="D15" s="454" t="s">
        <v>237</v>
      </c>
      <c r="G15" s="455"/>
      <c r="H15" s="456"/>
      <c r="I15" s="453" t="s">
        <v>195</v>
      </c>
      <c r="J15" s="454" t="s">
        <v>212</v>
      </c>
      <c r="K15" s="455"/>
      <c r="L15" s="455"/>
      <c r="M15" s="456"/>
    </row>
    <row r="16" spans="1:14" s="457" customFormat="1" ht="39.75" customHeight="1" x14ac:dyDescent="0.2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 x14ac:dyDescent="0.2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 x14ac:dyDescent="0.2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 x14ac:dyDescent="0.2">
      <c r="A19" s="470"/>
      <c r="B19" s="471" t="s">
        <v>2</v>
      </c>
      <c r="C19" s="471"/>
      <c r="E19" s="473"/>
      <c r="F19" s="474"/>
      <c r="G19" s="474"/>
      <c r="H19" s="580" t="str">
        <f>+'Ekamut-caxs'!C72</f>
        <v>Մ. Ղարիբյան</v>
      </c>
      <c r="I19" s="580"/>
      <c r="J19" s="580"/>
      <c r="K19" s="475"/>
      <c r="L19" s="470"/>
      <c r="M19" s="470"/>
    </row>
    <row r="20" spans="1:13" s="476" customFormat="1" ht="17.25" customHeight="1" x14ac:dyDescent="0.2">
      <c r="B20" s="477"/>
      <c r="C20" s="477"/>
      <c r="E20" s="478" t="s">
        <v>94</v>
      </c>
      <c r="F20" s="479"/>
      <c r="G20" s="480"/>
      <c r="H20" s="578" t="s">
        <v>95</v>
      </c>
      <c r="I20" s="578"/>
      <c r="J20" s="578"/>
      <c r="K20" s="479"/>
    </row>
    <row r="21" spans="1:13" s="472" customFormat="1" ht="24.75" customHeight="1" x14ac:dyDescent="0.2">
      <c r="B21" s="481" t="s">
        <v>6</v>
      </c>
      <c r="C21" s="481"/>
      <c r="E21" s="482"/>
      <c r="F21" s="483"/>
      <c r="G21" s="483"/>
      <c r="H21" s="577" t="str">
        <f>+'Ekamut-caxs'!C74</f>
        <v>Ա. Մկրտչյան</v>
      </c>
      <c r="I21" s="577"/>
      <c r="J21" s="577"/>
      <c r="K21" s="484"/>
    </row>
    <row r="22" spans="1:13" s="476" customFormat="1" ht="18.75" customHeight="1" x14ac:dyDescent="0.2">
      <c r="E22" s="478" t="s">
        <v>94</v>
      </c>
      <c r="F22" s="479"/>
      <c r="G22" s="480"/>
      <c r="H22" s="578" t="s">
        <v>95</v>
      </c>
      <c r="I22" s="578"/>
      <c r="J22" s="578"/>
      <c r="K22" s="479"/>
    </row>
    <row r="23" spans="1:13" s="485" customFormat="1" ht="16.5" x14ac:dyDescent="0.2">
      <c r="D23" s="48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B4" zoomScale="106" zoomScaleSheetLayoutView="106" workbookViewId="0">
      <selection activeCell="B19" sqref="B19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8" t="s">
        <v>69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 x14ac:dyDescent="0.2">
      <c r="A2" s="589" t="str">
        <f>+'Ekamut-caxs'!A8:D8</f>
        <v xml:space="preserve">«Երևանի հ․147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 x14ac:dyDescent="0.2">
      <c r="A3" s="589" t="s">
        <v>96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 x14ac:dyDescent="0.25"/>
    <row r="5" spans="1:13" s="172" customFormat="1" ht="24.75" customHeight="1" x14ac:dyDescent="0.2">
      <c r="A5" s="591" t="s">
        <v>117</v>
      </c>
      <c r="B5" s="593" t="s">
        <v>97</v>
      </c>
      <c r="C5" s="585" t="s">
        <v>98</v>
      </c>
      <c r="D5" s="586"/>
      <c r="E5" s="586"/>
      <c r="F5" s="587"/>
      <c r="G5" s="595" t="s">
        <v>99</v>
      </c>
      <c r="H5" s="595"/>
      <c r="I5" s="595"/>
      <c r="J5" s="595"/>
      <c r="K5" s="585" t="s">
        <v>146</v>
      </c>
      <c r="L5" s="586"/>
      <c r="M5" s="587"/>
    </row>
    <row r="6" spans="1:13" s="176" customFormat="1" ht="51" customHeight="1" x14ac:dyDescent="0.2">
      <c r="A6" s="592"/>
      <c r="B6" s="594"/>
      <c r="C6" s="173" t="s">
        <v>228</v>
      </c>
      <c r="D6" s="174" t="s">
        <v>229</v>
      </c>
      <c r="E6" s="174" t="s">
        <v>248</v>
      </c>
      <c r="F6" s="175" t="s">
        <v>249</v>
      </c>
      <c r="G6" s="174" t="s">
        <v>231</v>
      </c>
      <c r="H6" s="224" t="s">
        <v>229</v>
      </c>
      <c r="I6" s="174" t="s">
        <v>250</v>
      </c>
      <c r="J6" s="224" t="s">
        <v>249</v>
      </c>
      <c r="K6" s="174" t="s">
        <v>228</v>
      </c>
      <c r="L6" s="174" t="s">
        <v>248</v>
      </c>
      <c r="M6" s="175" t="s">
        <v>249</v>
      </c>
    </row>
    <row r="7" spans="1:13" ht="19.5" customHeight="1" x14ac:dyDescent="0.2">
      <c r="A7" s="166">
        <v>1</v>
      </c>
      <c r="B7" s="231" t="s">
        <v>100</v>
      </c>
      <c r="C7" s="317" t="s">
        <v>230</v>
      </c>
      <c r="D7" s="308" t="s">
        <v>230</v>
      </c>
      <c r="E7" s="320">
        <v>6888</v>
      </c>
      <c r="F7" s="310">
        <v>957432</v>
      </c>
      <c r="G7" s="323" t="s">
        <v>230</v>
      </c>
      <c r="H7" s="308" t="s">
        <v>230</v>
      </c>
      <c r="I7" s="320">
        <f>+J7/53.48</f>
        <v>4091.2043754674646</v>
      </c>
      <c r="J7" s="311">
        <v>218797.61</v>
      </c>
      <c r="K7" s="371" t="s">
        <v>230</v>
      </c>
      <c r="L7" s="320">
        <v>92</v>
      </c>
      <c r="M7" s="312">
        <f>+L7*200.47</f>
        <v>18443.240000000002</v>
      </c>
    </row>
    <row r="8" spans="1:13" ht="19.5" customHeight="1" x14ac:dyDescent="0.2">
      <c r="A8" s="166">
        <v>2</v>
      </c>
      <c r="B8" s="231" t="s">
        <v>101</v>
      </c>
      <c r="C8" s="317" t="s">
        <v>230</v>
      </c>
      <c r="D8" s="308" t="s">
        <v>230</v>
      </c>
      <c r="E8" s="320">
        <v>4270</v>
      </c>
      <c r="F8" s="310">
        <v>593530</v>
      </c>
      <c r="G8" s="323" t="s">
        <v>230</v>
      </c>
      <c r="H8" s="308" t="s">
        <v>230</v>
      </c>
      <c r="I8" s="320">
        <f t="shared" ref="I8:I16" si="0">+J8/53.48</f>
        <v>4211.8027299925207</v>
      </c>
      <c r="J8" s="311">
        <v>225247.21</v>
      </c>
      <c r="K8" s="371" t="s">
        <v>230</v>
      </c>
      <c r="L8" s="320">
        <v>105</v>
      </c>
      <c r="M8" s="312">
        <f t="shared" ref="M8:M18" si="1">+L8*200.47</f>
        <v>21049.35</v>
      </c>
    </row>
    <row r="9" spans="1:13" ht="19.5" customHeight="1" x14ac:dyDescent="0.2">
      <c r="A9" s="166">
        <v>3</v>
      </c>
      <c r="B9" s="231" t="s">
        <v>102</v>
      </c>
      <c r="C9" s="317" t="s">
        <v>230</v>
      </c>
      <c r="D9" s="308" t="s">
        <v>230</v>
      </c>
      <c r="E9" s="320">
        <v>4250</v>
      </c>
      <c r="F9" s="310">
        <v>590750</v>
      </c>
      <c r="G9" s="323" t="s">
        <v>230</v>
      </c>
      <c r="H9" s="308" t="s">
        <v>230</v>
      </c>
      <c r="I9" s="320">
        <f t="shared" si="0"/>
        <v>4655.8855646970833</v>
      </c>
      <c r="J9" s="311">
        <v>248996.76</v>
      </c>
      <c r="K9" s="371" t="s">
        <v>230</v>
      </c>
      <c r="L9" s="320">
        <v>176</v>
      </c>
      <c r="M9" s="312">
        <f t="shared" si="1"/>
        <v>35282.720000000001</v>
      </c>
    </row>
    <row r="10" spans="1:13" ht="19.5" customHeight="1" x14ac:dyDescent="0.2">
      <c r="A10" s="166">
        <v>4</v>
      </c>
      <c r="B10" s="231" t="s">
        <v>103</v>
      </c>
      <c r="C10" s="318" t="s">
        <v>230</v>
      </c>
      <c r="D10" s="309" t="s">
        <v>230</v>
      </c>
      <c r="E10" s="320">
        <v>300</v>
      </c>
      <c r="F10" s="310">
        <v>43110</v>
      </c>
      <c r="G10" s="323" t="s">
        <v>230</v>
      </c>
      <c r="H10" s="313" t="s">
        <v>230</v>
      </c>
      <c r="I10" s="320">
        <f t="shared" si="0"/>
        <v>3218.6381824981299</v>
      </c>
      <c r="J10" s="311">
        <v>172132.77</v>
      </c>
      <c r="K10" s="371" t="s">
        <v>230</v>
      </c>
      <c r="L10" s="320">
        <v>268</v>
      </c>
      <c r="M10" s="312">
        <f t="shared" si="1"/>
        <v>53725.96</v>
      </c>
    </row>
    <row r="11" spans="1:13" ht="19.5" customHeight="1" x14ac:dyDescent="0.2">
      <c r="A11" s="166">
        <v>5</v>
      </c>
      <c r="B11" s="231" t="s">
        <v>104</v>
      </c>
      <c r="C11" s="318" t="s">
        <v>230</v>
      </c>
      <c r="D11" s="309" t="s">
        <v>230</v>
      </c>
      <c r="E11" s="320">
        <v>48</v>
      </c>
      <c r="F11" s="310">
        <v>6897</v>
      </c>
      <c r="G11" s="323" t="s">
        <v>230</v>
      </c>
      <c r="H11" s="313" t="s">
        <v>230</v>
      </c>
      <c r="I11" s="320">
        <f t="shared" si="0"/>
        <v>2883.8926701570681</v>
      </c>
      <c r="J11" s="311">
        <v>154230.57999999999</v>
      </c>
      <c r="K11" s="371" t="s">
        <v>230</v>
      </c>
      <c r="L11" s="320">
        <v>71</v>
      </c>
      <c r="M11" s="312">
        <f t="shared" si="1"/>
        <v>14233.37</v>
      </c>
    </row>
    <row r="12" spans="1:13" ht="19.5" customHeight="1" x14ac:dyDescent="0.2">
      <c r="A12" s="166">
        <v>6</v>
      </c>
      <c r="B12" s="231" t="s">
        <v>105</v>
      </c>
      <c r="C12" s="318" t="s">
        <v>230</v>
      </c>
      <c r="D12" s="309" t="s">
        <v>230</v>
      </c>
      <c r="E12" s="320">
        <v>0</v>
      </c>
      <c r="F12" s="310">
        <v>0</v>
      </c>
      <c r="G12" s="323" t="s">
        <v>230</v>
      </c>
      <c r="H12" s="313" t="s">
        <v>230</v>
      </c>
      <c r="I12" s="320">
        <f t="shared" si="0"/>
        <v>591.33283470456252</v>
      </c>
      <c r="J12" s="311">
        <v>31624.48</v>
      </c>
      <c r="K12" s="371" t="s">
        <v>230</v>
      </c>
      <c r="L12" s="320">
        <v>214.28</v>
      </c>
      <c r="M12" s="312">
        <f t="shared" si="1"/>
        <v>42956.711600000002</v>
      </c>
    </row>
    <row r="13" spans="1:13" ht="19.5" customHeight="1" x14ac:dyDescent="0.2">
      <c r="A13" s="166">
        <v>7</v>
      </c>
      <c r="B13" s="231" t="s">
        <v>106</v>
      </c>
      <c r="C13" s="318" t="s">
        <v>230</v>
      </c>
      <c r="D13" s="309" t="s">
        <v>230</v>
      </c>
      <c r="E13" s="320">
        <v>0</v>
      </c>
      <c r="F13" s="310">
        <v>0</v>
      </c>
      <c r="G13" s="323" t="s">
        <v>230</v>
      </c>
      <c r="H13" s="313" t="s">
        <v>230</v>
      </c>
      <c r="I13" s="320">
        <f t="shared" si="0"/>
        <v>640.17146596858652</v>
      </c>
      <c r="J13" s="311">
        <v>34236.370000000003</v>
      </c>
      <c r="K13" s="371" t="s">
        <v>230</v>
      </c>
      <c r="L13" s="320">
        <v>64.19</v>
      </c>
      <c r="M13" s="312">
        <f t="shared" si="1"/>
        <v>12868.1693</v>
      </c>
    </row>
    <row r="14" spans="1:13" ht="19.5" customHeight="1" x14ac:dyDescent="0.2">
      <c r="A14" s="166">
        <v>8</v>
      </c>
      <c r="B14" s="232" t="s">
        <v>107</v>
      </c>
      <c r="C14" s="318" t="s">
        <v>230</v>
      </c>
      <c r="D14" s="309" t="s">
        <v>230</v>
      </c>
      <c r="E14" s="320">
        <v>0</v>
      </c>
      <c r="F14" s="310">
        <v>0</v>
      </c>
      <c r="G14" s="323" t="s">
        <v>230</v>
      </c>
      <c r="H14" s="313" t="s">
        <v>230</v>
      </c>
      <c r="I14" s="320">
        <f t="shared" si="0"/>
        <v>820.47139117427071</v>
      </c>
      <c r="J14" s="311">
        <v>43878.81</v>
      </c>
      <c r="K14" s="371" t="s">
        <v>230</v>
      </c>
      <c r="L14" s="320">
        <v>52</v>
      </c>
      <c r="M14" s="312">
        <f t="shared" si="1"/>
        <v>10424.44</v>
      </c>
    </row>
    <row r="15" spans="1:13" ht="19.5" customHeight="1" x14ac:dyDescent="0.2">
      <c r="A15" s="166">
        <v>9</v>
      </c>
      <c r="B15" s="232" t="s">
        <v>108</v>
      </c>
      <c r="C15" s="318" t="s">
        <v>230</v>
      </c>
      <c r="D15" s="309" t="s">
        <v>230</v>
      </c>
      <c r="E15" s="320">
        <v>0</v>
      </c>
      <c r="F15" s="310">
        <v>0</v>
      </c>
      <c r="G15" s="323" t="s">
        <v>230</v>
      </c>
      <c r="H15" s="313" t="s">
        <v>230</v>
      </c>
      <c r="I15" s="320">
        <f t="shared" si="0"/>
        <v>664.26589379207189</v>
      </c>
      <c r="J15" s="311">
        <v>35524.94</v>
      </c>
      <c r="K15" s="371" t="s">
        <v>230</v>
      </c>
      <c r="L15" s="320">
        <v>117</v>
      </c>
      <c r="M15" s="312">
        <f t="shared" si="1"/>
        <v>23454.99</v>
      </c>
    </row>
    <row r="16" spans="1:13" ht="19.5" customHeight="1" x14ac:dyDescent="0.2">
      <c r="A16" s="166">
        <v>10</v>
      </c>
      <c r="B16" s="232" t="s">
        <v>109</v>
      </c>
      <c r="C16" s="318" t="s">
        <v>230</v>
      </c>
      <c r="D16" s="309" t="s">
        <v>230</v>
      </c>
      <c r="E16" s="320">
        <v>0</v>
      </c>
      <c r="F16" s="310">
        <v>0</v>
      </c>
      <c r="G16" s="322" t="s">
        <v>230</v>
      </c>
      <c r="H16" s="313" t="s">
        <v>230</v>
      </c>
      <c r="I16" s="320">
        <f t="shared" si="0"/>
        <v>959.65538519072561</v>
      </c>
      <c r="J16" s="311">
        <v>51322.37</v>
      </c>
      <c r="K16" s="371" t="s">
        <v>230</v>
      </c>
      <c r="L16" s="320">
        <v>93</v>
      </c>
      <c r="M16" s="312">
        <f t="shared" si="1"/>
        <v>18643.71</v>
      </c>
    </row>
    <row r="17" spans="1:13" ht="19.5" customHeight="1" x14ac:dyDescent="0.2">
      <c r="A17" s="166">
        <v>11</v>
      </c>
      <c r="B17" s="232" t="s">
        <v>110</v>
      </c>
      <c r="C17" s="318" t="s">
        <v>230</v>
      </c>
      <c r="D17" s="318" t="s">
        <v>230</v>
      </c>
      <c r="E17" s="320">
        <v>0</v>
      </c>
      <c r="F17" s="310">
        <f>+E17*143.7</f>
        <v>0</v>
      </c>
      <c r="G17" s="318" t="s">
        <v>230</v>
      </c>
      <c r="H17" s="318" t="s">
        <v>230</v>
      </c>
      <c r="I17" s="320">
        <v>1829.2</v>
      </c>
      <c r="J17" s="311">
        <v>91046.88</v>
      </c>
      <c r="K17" s="318" t="s">
        <v>230</v>
      </c>
      <c r="L17" s="320">
        <v>86</v>
      </c>
      <c r="M17" s="312">
        <f t="shared" si="1"/>
        <v>17240.419999999998</v>
      </c>
    </row>
    <row r="18" spans="1:13" ht="19.5" customHeight="1" x14ac:dyDescent="0.2">
      <c r="A18" s="166">
        <v>12</v>
      </c>
      <c r="B18" s="232" t="s">
        <v>111</v>
      </c>
      <c r="C18" s="318">
        <v>4824</v>
      </c>
      <c r="D18" s="309">
        <v>670536</v>
      </c>
      <c r="E18" s="320">
        <f>+MAX(C18,E8)</f>
        <v>4824</v>
      </c>
      <c r="F18" s="310">
        <f>+E18*143.7</f>
        <v>693208.79999999993</v>
      </c>
      <c r="G18" s="322">
        <v>4919</v>
      </c>
      <c r="H18" s="313">
        <v>223207</v>
      </c>
      <c r="I18" s="320">
        <f>+MAX(G18,I8)</f>
        <v>4919</v>
      </c>
      <c r="J18" s="311">
        <f>+I18*47.98</f>
        <v>236013.62</v>
      </c>
      <c r="K18" s="371">
        <v>134</v>
      </c>
      <c r="L18" s="320">
        <f>+MAX(K18,L8)</f>
        <v>134</v>
      </c>
      <c r="M18" s="312">
        <f t="shared" si="1"/>
        <v>26862.98</v>
      </c>
    </row>
    <row r="19" spans="1:13" ht="32.25" customHeight="1" thickBot="1" x14ac:dyDescent="0.25">
      <c r="A19" s="233"/>
      <c r="B19" s="239" t="s">
        <v>93</v>
      </c>
      <c r="C19" s="319">
        <f t="shared" ref="C19:K19" si="2">SUM(C7:C18)</f>
        <v>4824</v>
      </c>
      <c r="D19" s="314">
        <f t="shared" si="2"/>
        <v>670536</v>
      </c>
      <c r="E19" s="321">
        <f t="shared" si="2"/>
        <v>20580</v>
      </c>
      <c r="F19" s="316">
        <f>SUM(F7:F11)</f>
        <v>2191719</v>
      </c>
      <c r="G19" s="324">
        <f>SUM(G7:G18)</f>
        <v>4919</v>
      </c>
      <c r="H19" s="314">
        <f>SUM(H7:H18)</f>
        <v>223207</v>
      </c>
      <c r="I19" s="321">
        <f>SUM(I7:I18)</f>
        <v>29485.520493642478</v>
      </c>
      <c r="J19" s="316">
        <f>SUM(J7:J11)</f>
        <v>1019404.9299999999</v>
      </c>
      <c r="K19" s="319">
        <f t="shared" si="2"/>
        <v>134</v>
      </c>
      <c r="L19" s="321">
        <f>SUM(L7:L18)</f>
        <v>1472.47</v>
      </c>
      <c r="M19" s="316">
        <f>SUM(M7:M14)</f>
        <v>208983.96090000001</v>
      </c>
    </row>
    <row r="20" spans="1:13" ht="21.75" customHeight="1" x14ac:dyDescent="0.2">
      <c r="A20" s="228"/>
      <c r="B20" s="291"/>
      <c r="C20" s="292"/>
      <c r="D20" s="211"/>
      <c r="E20" s="292"/>
      <c r="F20" s="211">
        <f>ROUND(F19/1000,1)</f>
        <v>2191.6999999999998</v>
      </c>
      <c r="G20" s="292"/>
      <c r="H20" s="211"/>
      <c r="I20" s="292"/>
      <c r="J20" s="211">
        <f>ROUND(J19/1000,1)</f>
        <v>1019.4</v>
      </c>
      <c r="K20" s="292"/>
      <c r="L20" s="292"/>
      <c r="M20" s="211">
        <f>ROUND(M19/1000,1)</f>
        <v>209</v>
      </c>
    </row>
    <row r="21" spans="1:13" ht="18.75" customHeight="1" thickBot="1" x14ac:dyDescent="0.25">
      <c r="A21" s="228"/>
      <c r="B21" s="590" t="s">
        <v>203</v>
      </c>
      <c r="C21" s="590"/>
      <c r="D21" s="590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 x14ac:dyDescent="0.2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152</v>
      </c>
      <c r="C27" s="314"/>
      <c r="D27" s="314"/>
      <c r="E27" s="314"/>
      <c r="F27" s="315">
        <f>+F20-F26</f>
        <v>2191.6999999999998</v>
      </c>
      <c r="G27" s="397"/>
      <c r="H27" s="314"/>
      <c r="I27" s="314"/>
      <c r="J27" s="315">
        <f>J20-J26</f>
        <v>1019.4</v>
      </c>
      <c r="K27" s="397"/>
      <c r="L27" s="314"/>
      <c r="M27" s="315">
        <f>M20-M26</f>
        <v>209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82"/>
      <c r="H30" s="582"/>
      <c r="I30" s="305"/>
      <c r="J30" s="584" t="str">
        <f>+'Ekamut-caxs'!C72</f>
        <v>Մ. Ղարիբյան</v>
      </c>
      <c r="K30" s="584"/>
      <c r="M30" s="168"/>
    </row>
    <row r="31" spans="1:13" s="164" customFormat="1" x14ac:dyDescent="0.2">
      <c r="C31" s="171"/>
      <c r="D31" s="171"/>
      <c r="E31" s="170"/>
      <c r="F31" s="170"/>
      <c r="G31" s="583" t="s">
        <v>94</v>
      </c>
      <c r="H31" s="583"/>
      <c r="I31" s="306"/>
      <c r="J31" s="583" t="s">
        <v>112</v>
      </c>
      <c r="K31" s="583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84"/>
      <c r="H32" s="584"/>
      <c r="I32" s="181"/>
      <c r="J32" s="584" t="str">
        <f>+'Ekamut-caxs'!C74</f>
        <v>Ա. Մկրտչյան</v>
      </c>
      <c r="K32" s="584"/>
    </row>
    <row r="33" spans="3:13" s="164" customFormat="1" x14ac:dyDescent="0.2">
      <c r="C33" s="167"/>
      <c r="D33" s="167"/>
      <c r="G33" s="583" t="s">
        <v>94</v>
      </c>
      <c r="H33" s="583"/>
      <c r="I33" s="306"/>
      <c r="J33" s="583" t="s">
        <v>112</v>
      </c>
      <c r="K33" s="583"/>
    </row>
    <row r="34" spans="3:13" x14ac:dyDescent="0.2">
      <c r="F34" s="182" t="s">
        <v>1</v>
      </c>
    </row>
    <row r="35" spans="3:13" ht="16.5" customHeight="1" x14ac:dyDescent="0.2">
      <c r="C35" s="165" t="s">
        <v>113</v>
      </c>
      <c r="E35" s="165" t="s">
        <v>114</v>
      </c>
      <c r="F35" s="165" t="s">
        <v>258</v>
      </c>
      <c r="I35" s="487" t="s">
        <v>115</v>
      </c>
      <c r="J35" s="488" t="s">
        <v>251</v>
      </c>
      <c r="K35" s="488"/>
      <c r="L35" s="488" t="s">
        <v>252</v>
      </c>
      <c r="M35" s="488" t="s">
        <v>253</v>
      </c>
    </row>
    <row r="36" spans="3:13" ht="16.5" customHeight="1" x14ac:dyDescent="0.2">
      <c r="C36" s="165" t="s">
        <v>116</v>
      </c>
      <c r="E36" s="165" t="s">
        <v>114</v>
      </c>
      <c r="F36" s="165" t="s">
        <v>259</v>
      </c>
      <c r="I36" s="581" t="s">
        <v>254</v>
      </c>
      <c r="J36" s="581"/>
      <c r="K36" s="488"/>
      <c r="L36" s="581" t="s">
        <v>255</v>
      </c>
      <c r="M36" s="581"/>
    </row>
    <row r="37" spans="3:13" x14ac:dyDescent="0.2">
      <c r="I37" s="581"/>
      <c r="J37" s="581"/>
      <c r="K37" s="488"/>
      <c r="L37" s="581"/>
      <c r="M37" s="581"/>
    </row>
    <row r="44" spans="3:13" x14ac:dyDescent="0.2">
      <c r="D44" s="165">
        <f>+F7/110.8</f>
        <v>8641.0830324909748</v>
      </c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workbookViewId="0">
      <selection activeCell="B19" sqref="B19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9.140625" style="1"/>
    <col min="7" max="7" width="10.7109375" style="1" bestFit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205" customFormat="1" ht="24" customHeight="1" x14ac:dyDescent="0.2">
      <c r="A1" s="598" t="s">
        <v>69</v>
      </c>
      <c r="B1" s="598"/>
      <c r="C1" s="598"/>
      <c r="D1" s="598"/>
      <c r="E1" s="598"/>
    </row>
    <row r="2" spans="1:7" ht="23.25" customHeight="1" x14ac:dyDescent="0.2">
      <c r="A2" s="599" t="str">
        <f>+'Ekamut-caxs'!A8:D8</f>
        <v xml:space="preserve">«Երևանի հ․147 մսուր-մանկապարտեզ» ՀՈԱԿ-ի </v>
      </c>
      <c r="B2" s="599"/>
      <c r="C2" s="599"/>
      <c r="D2" s="599"/>
      <c r="E2" s="599"/>
    </row>
    <row r="3" spans="1:7" ht="28.5" customHeight="1" x14ac:dyDescent="0.2">
      <c r="A3" s="599" t="s">
        <v>256</v>
      </c>
      <c r="B3" s="599"/>
      <c r="C3" s="599"/>
      <c r="D3" s="599"/>
      <c r="E3" s="599"/>
    </row>
    <row r="5" spans="1:7" x14ac:dyDescent="0.2">
      <c r="E5" s="376" t="s">
        <v>149</v>
      </c>
    </row>
    <row r="6" spans="1:7" ht="54" customHeight="1" x14ac:dyDescent="0.2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7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7" ht="24.75" customHeight="1" x14ac:dyDescent="0.2">
      <c r="A8" s="378">
        <v>1</v>
      </c>
      <c r="B8" s="379" t="s">
        <v>270</v>
      </c>
      <c r="C8" s="351">
        <f>31543.4+2267.1-139.4</f>
        <v>33671.1</v>
      </c>
      <c r="D8" s="351">
        <v>595.20000000000005</v>
      </c>
      <c r="E8" s="351">
        <v>4200.3999999999996</v>
      </c>
    </row>
    <row r="9" spans="1:7" s="387" customFormat="1" ht="25.5" customHeight="1" x14ac:dyDescent="0.2">
      <c r="A9" s="383">
        <v>3</v>
      </c>
      <c r="B9" s="384" t="s">
        <v>216</v>
      </c>
      <c r="C9" s="385">
        <v>2500</v>
      </c>
      <c r="D9" s="385">
        <v>0</v>
      </c>
      <c r="E9" s="385">
        <v>0</v>
      </c>
      <c r="F9" s="386" t="s">
        <v>264</v>
      </c>
    </row>
    <row r="10" spans="1:7" s="205" customFormat="1" ht="31.5" customHeight="1" x14ac:dyDescent="0.2">
      <c r="A10" s="380"/>
      <c r="B10" s="381" t="s">
        <v>217</v>
      </c>
      <c r="C10" s="382">
        <f>ROUND(SUM(C8:C9),1)</f>
        <v>36171.1</v>
      </c>
      <c r="D10" s="382">
        <f>ROUND(SUM(D8:D9),1)</f>
        <v>595.20000000000005</v>
      </c>
      <c r="E10" s="382">
        <f>ROUND(SUM(E8:E9),1)</f>
        <v>4200.3999999999996</v>
      </c>
    </row>
    <row r="11" spans="1:7" x14ac:dyDescent="0.2">
      <c r="B11" s="1">
        <v>31543.4</v>
      </c>
      <c r="C11" s="1">
        <v>2267.1</v>
      </c>
      <c r="D11" s="1">
        <f>+C11+B11</f>
        <v>33810.5</v>
      </c>
      <c r="F11" s="1">
        <v>33671.1</v>
      </c>
      <c r="G11" s="1">
        <f>+D11-F11</f>
        <v>139.40000000000146</v>
      </c>
    </row>
    <row r="12" spans="1:7" ht="51" customHeight="1" x14ac:dyDescent="0.2">
      <c r="B12" s="600" t="s">
        <v>221</v>
      </c>
      <c r="C12" s="600"/>
      <c r="D12" s="600"/>
      <c r="E12" s="600"/>
      <c r="G12" s="1">
        <f>33671.1/11</f>
        <v>3061.0090909090909</v>
      </c>
    </row>
    <row r="17" spans="2:5" ht="20.25" customHeight="1" x14ac:dyDescent="0.2">
      <c r="B17" s="163" t="s">
        <v>2</v>
      </c>
      <c r="C17" s="163"/>
      <c r="D17" s="601" t="str">
        <f>+'Ekamut-caxs'!C72</f>
        <v>Մ. Ղարիբյան</v>
      </c>
      <c r="E17" s="601"/>
    </row>
    <row r="18" spans="2:5" ht="18.75" customHeight="1" x14ac:dyDescent="0.2">
      <c r="B18" s="163" t="s">
        <v>4</v>
      </c>
      <c r="D18" s="596" t="s">
        <v>5</v>
      </c>
      <c r="E18" s="596"/>
    </row>
    <row r="19" spans="2:5" ht="18.75" customHeight="1" x14ac:dyDescent="0.2">
      <c r="B19" s="163"/>
      <c r="D19" s="411"/>
      <c r="E19" s="411"/>
    </row>
    <row r="20" spans="2:5" ht="18.75" customHeight="1" x14ac:dyDescent="0.2">
      <c r="B20" s="163" t="s">
        <v>6</v>
      </c>
      <c r="D20" s="597" t="str">
        <f>+'Ekamut-caxs'!C74</f>
        <v>Ա. Մկրտչյան</v>
      </c>
      <c r="E20" s="597"/>
    </row>
    <row r="21" spans="2:5" ht="23.25" customHeight="1" x14ac:dyDescent="0.2">
      <c r="D21" s="596" t="s">
        <v>5</v>
      </c>
      <c r="E21" s="596"/>
    </row>
    <row r="23" spans="2:5" x14ac:dyDescent="0.2">
      <c r="B23" s="162"/>
      <c r="C23" s="182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B19" sqref="B19"/>
    </sheetView>
  </sheetViews>
  <sheetFormatPr defaultColWidth="9.140625" defaultRowHeight="13.5" x14ac:dyDescent="0.2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 x14ac:dyDescent="0.2">
      <c r="A1" s="603" t="s">
        <v>69</v>
      </c>
      <c r="B1" s="603"/>
      <c r="C1" s="603"/>
      <c r="D1" s="603"/>
    </row>
    <row r="2" spans="1:4" ht="17.25" x14ac:dyDescent="0.2">
      <c r="A2" s="604" t="str">
        <f>+'Ekamut-caxs'!A8:D8</f>
        <v xml:space="preserve">«Երևանի հ․147 մսուր-մանկապարտեզ» ՀՈԱԿ-ի </v>
      </c>
      <c r="B2" s="604"/>
      <c r="C2" s="604"/>
      <c r="D2" s="604"/>
    </row>
    <row r="3" spans="1:4" ht="17.25" x14ac:dyDescent="0.2">
      <c r="A3" s="604" t="s">
        <v>257</v>
      </c>
      <c r="B3" s="604"/>
      <c r="C3" s="604"/>
      <c r="D3" s="604"/>
    </row>
    <row r="6" spans="1:4" ht="59.25" customHeight="1" x14ac:dyDescent="0.2">
      <c r="A6" s="512" t="s">
        <v>3</v>
      </c>
      <c r="B6" s="512" t="s">
        <v>127</v>
      </c>
      <c r="C6" s="512" t="s">
        <v>128</v>
      </c>
      <c r="D6" s="512" t="s">
        <v>261</v>
      </c>
    </row>
    <row r="7" spans="1:4" s="515" customFormat="1" ht="36.75" customHeight="1" x14ac:dyDescent="0.2">
      <c r="A7" s="513">
        <v>1</v>
      </c>
      <c r="B7" s="514" t="s">
        <v>129</v>
      </c>
      <c r="C7" s="513">
        <f>SUM(C8:C10)</f>
        <v>0</v>
      </c>
      <c r="D7" s="513">
        <f>SUM(D8:D10)</f>
        <v>0</v>
      </c>
    </row>
    <row r="8" spans="1:4" ht="25.5" customHeight="1" x14ac:dyDescent="0.2">
      <c r="A8" s="516">
        <v>1.1000000000000001</v>
      </c>
      <c r="B8" s="517" t="s">
        <v>130</v>
      </c>
      <c r="C8" s="516"/>
      <c r="D8" s="516"/>
    </row>
    <row r="9" spans="1:4" ht="25.5" customHeight="1" x14ac:dyDescent="0.2">
      <c r="A9" s="516">
        <v>1.2</v>
      </c>
      <c r="B9" s="517" t="s">
        <v>131</v>
      </c>
      <c r="C9" s="516"/>
      <c r="D9" s="516"/>
    </row>
    <row r="10" spans="1:4" ht="25.5" customHeight="1" x14ac:dyDescent="0.2">
      <c r="A10" s="516">
        <v>1.3</v>
      </c>
      <c r="B10" s="517" t="s">
        <v>132</v>
      </c>
      <c r="C10" s="516"/>
      <c r="D10" s="516"/>
    </row>
    <row r="11" spans="1:4" s="515" customFormat="1" ht="31.5" customHeight="1" x14ac:dyDescent="0.2">
      <c r="A11" s="513">
        <v>2</v>
      </c>
      <c r="B11" s="518" t="s">
        <v>133</v>
      </c>
      <c r="C11" s="513">
        <f>SUM(C12:C14)</f>
        <v>0</v>
      </c>
      <c r="D11" s="513">
        <f>SUM(D12:D14)</f>
        <v>0</v>
      </c>
    </row>
    <row r="12" spans="1:4" ht="21.75" customHeight="1" x14ac:dyDescent="0.2">
      <c r="A12" s="516">
        <v>2.1</v>
      </c>
      <c r="B12" s="517" t="s">
        <v>134</v>
      </c>
      <c r="C12" s="516"/>
      <c r="D12" s="516"/>
    </row>
    <row r="13" spans="1:4" ht="21.75" customHeight="1" x14ac:dyDescent="0.2">
      <c r="A13" s="516">
        <v>2.2000000000000002</v>
      </c>
      <c r="B13" s="517" t="s">
        <v>135</v>
      </c>
      <c r="C13" s="516"/>
      <c r="D13" s="516"/>
    </row>
    <row r="14" spans="1:4" ht="21.75" customHeight="1" x14ac:dyDescent="0.2">
      <c r="A14" s="516">
        <v>2.2999999999999998</v>
      </c>
      <c r="B14" s="517" t="s">
        <v>136</v>
      </c>
      <c r="C14" s="516"/>
      <c r="D14" s="516"/>
    </row>
    <row r="15" spans="1:4" s="515" customFormat="1" ht="39.75" customHeight="1" x14ac:dyDescent="0.2">
      <c r="A15" s="513">
        <v>3</v>
      </c>
      <c r="B15" s="514" t="s">
        <v>137</v>
      </c>
      <c r="C15" s="513">
        <f>SUM(C16:C18)</f>
        <v>0</v>
      </c>
      <c r="D15" s="513">
        <f>SUM(D16:D18)</f>
        <v>0</v>
      </c>
    </row>
    <row r="16" spans="1:4" ht="23.25" customHeight="1" x14ac:dyDescent="0.2">
      <c r="A16" s="516">
        <v>3.1</v>
      </c>
      <c r="B16" s="519" t="s">
        <v>138</v>
      </c>
      <c r="C16" s="516"/>
      <c r="D16" s="516"/>
    </row>
    <row r="17" spans="1:4" ht="23.25" customHeight="1" x14ac:dyDescent="0.2">
      <c r="A17" s="516">
        <v>3.2</v>
      </c>
      <c r="B17" s="519" t="s">
        <v>139</v>
      </c>
      <c r="C17" s="516"/>
      <c r="D17" s="516"/>
    </row>
    <row r="18" spans="1:4" ht="23.25" customHeight="1" x14ac:dyDescent="0.2">
      <c r="A18" s="516">
        <v>3.3</v>
      </c>
      <c r="B18" s="519" t="s">
        <v>140</v>
      </c>
      <c r="C18" s="516"/>
      <c r="D18" s="516"/>
    </row>
    <row r="19" spans="1:4" s="515" customFormat="1" ht="35.25" customHeight="1" x14ac:dyDescent="0.2">
      <c r="A19" s="513">
        <v>4</v>
      </c>
      <c r="B19" s="514" t="s">
        <v>141</v>
      </c>
      <c r="C19" s="513">
        <f>SUM(C20:C22)</f>
        <v>0</v>
      </c>
      <c r="D19" s="513">
        <f>SUM(D20:D22)</f>
        <v>0</v>
      </c>
    </row>
    <row r="20" spans="1:4" ht="23.25" customHeight="1" x14ac:dyDescent="0.2">
      <c r="A20" s="516">
        <v>4.0999999999999996</v>
      </c>
      <c r="B20" s="519" t="s">
        <v>142</v>
      </c>
      <c r="C20" s="516"/>
      <c r="D20" s="516"/>
    </row>
    <row r="21" spans="1:4" ht="23.25" customHeight="1" x14ac:dyDescent="0.2">
      <c r="A21" s="516">
        <v>4.2</v>
      </c>
      <c r="B21" s="519" t="s">
        <v>143</v>
      </c>
      <c r="C21" s="516"/>
      <c r="D21" s="516"/>
    </row>
    <row r="22" spans="1:4" ht="23.25" customHeight="1" x14ac:dyDescent="0.2">
      <c r="A22" s="516">
        <v>4.3</v>
      </c>
      <c r="B22" s="519" t="s">
        <v>144</v>
      </c>
      <c r="C22" s="516"/>
      <c r="D22" s="516"/>
    </row>
    <row r="23" spans="1:4" s="515" customFormat="1" ht="31.5" customHeight="1" x14ac:dyDescent="0.2">
      <c r="A23" s="513"/>
      <c r="B23" s="514" t="s">
        <v>71</v>
      </c>
      <c r="C23" s="513">
        <f>C7+C11+C15+C19</f>
        <v>0</v>
      </c>
      <c r="D23" s="513">
        <f>D7+D11+D15+D19</f>
        <v>0</v>
      </c>
    </row>
    <row r="24" spans="1:4" s="515" customFormat="1" ht="25.5" customHeight="1" x14ac:dyDescent="0.2">
      <c r="A24" s="520"/>
      <c r="B24" s="521"/>
      <c r="C24" s="520"/>
      <c r="D24" s="520"/>
    </row>
    <row r="25" spans="1:4" s="515" customFormat="1" ht="45.75" customHeight="1" x14ac:dyDescent="0.2">
      <c r="A25" s="520"/>
      <c r="B25" s="525" t="s">
        <v>262</v>
      </c>
      <c r="C25" s="513"/>
      <c r="D25" s="520"/>
    </row>
    <row r="26" spans="1:4" ht="30.75" customHeight="1" x14ac:dyDescent="0.2"/>
    <row r="27" spans="1:4" ht="17.25" x14ac:dyDescent="0.2">
      <c r="B27" s="523" t="s">
        <v>2</v>
      </c>
      <c r="C27" s="605" t="str">
        <f>+'Ekamut-caxs'!C72</f>
        <v>Մ. Ղարիբյան</v>
      </c>
      <c r="D27" s="605"/>
    </row>
    <row r="28" spans="1:4" ht="15.75" customHeight="1" x14ac:dyDescent="0.2">
      <c r="B28" s="524" t="s">
        <v>4</v>
      </c>
      <c r="C28" s="602" t="s">
        <v>5</v>
      </c>
      <c r="D28" s="602"/>
    </row>
    <row r="29" spans="1:4" ht="27" customHeight="1" x14ac:dyDescent="0.2">
      <c r="B29" s="515" t="s">
        <v>6</v>
      </c>
      <c r="C29" s="605" t="str">
        <f>+'Ekamut-caxs'!C74</f>
        <v>Ա. Մկրտչյան</v>
      </c>
      <c r="D29" s="605"/>
    </row>
    <row r="30" spans="1:4" x14ac:dyDescent="0.2">
      <c r="C30" s="602" t="s">
        <v>5</v>
      </c>
      <c r="D30" s="602"/>
    </row>
    <row r="31" spans="1:4" x14ac:dyDescent="0.2">
      <c r="B31" s="522" t="s">
        <v>145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CN9648SCtFLCoNI/jiy+hn9k62FV/qyg3n/pjwar4iA=</DigestValue>
    </Reference>
    <Reference Type="http://www.w3.org/2000/09/xmldsig#Object" URI="#idOfficeObject">
      <DigestMethod Algorithm="http://www.w3.org/2001/04/xmlenc#sha256"/>
      <DigestValue>nLnmT2XWOYwRUgAXqTaB6oWY2S1/5CZdlrGEPEKakL4=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lXw4BsQdjviKzFrBED/GIx4sP0aPlbOCjaSNx2DmuvI=</DigestValue>
    </Reference>
    <Reference Type="http://www.w3.org/2000/09/xmldsig#Object" URI="#idValidSigLnImg">
      <DigestMethod Algorithm="http://www.w3.org/2001/04/xmlenc#sha256"/>
      <DigestValue>ukKKMBF7Ybm2xhs8r4AWbiYw015awLDt+uorfcWnpxM=</DigestValue>
    </Reference>
    <Reference Type="http://www.w3.org/2000/09/xmldsig#Object" URI="#idInvalidSigLnImg">
      <DigestMethod Algorithm="http://www.w3.org/2001/04/xmlenc#sha256"/>
      <DigestValue>ijInAKnVtwuHIWQgsZe+szDzbHnmFj10vXcQ7OzPkoM=</DigestValue>
    </Reference>
  </SignedInfo>
  <SignatureValue>TurVtTVnaxPMfpFZUeQ38NRsTBmaV/Q9xPprbCmsDEv0HsYZWLlClpUquoHzog+FoceQ+netb8SM
xS7rx4pWCn9SF2QIGPgN5z3BxCASlUVZZ5DFRx5ZpLs8U85g5Lg9FRkT43AZSBlckhFWWpXGxGWW
+M+2v/mL0/zu0iMWxj03aiqs0QJnej0aDmpQsAtJEh42zsm6AzxJQxgqzfaDOGWSX0iofN3+RrCP
5e12ju3SEvelv6mj+DTLZxK51uuiDefYlNioH38SQ5t5kKr8wg9M9n5yIyoQCA54BTZsgVBggzE3
q0+eayR/Gmfymo5RSaxPlHAWm+sTiznm6Hf1KQ==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gJ3UQjHjNSyJI9iJzK77S2p+YhVUi0Q8Ceugh0JiBqE=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EMCFbUtbDQM0CWmz4FGQuPpvjCrqx/Rg3oGilYDAC/g=</DigestValue>
      </Reference>
      <Reference URI="/xl/drawings/vmlDrawing2.vml?ContentType=application/vnd.openxmlformats-officedocument.vmlDrawing">
        <DigestMethod Algorithm="http://www.w3.org/2001/04/xmlenc#sha256"/>
        <DigestValue>6GzTeIBFXC1h/KSsXjBi8sUQVMIiMqmyVtWe1QUvHOs=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y4REvZQIoaQpl91DLXWe+g5gEPDTXmgUy77eGEq4pTo=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OCBKr/5ZRLZ2zD7zbZFN6UyOMUKZX431EhGKbUr7Rc4=</DigestValue>
      </Reference>
      <Reference URI="/xl/styles.xml?ContentType=application/vnd.openxmlformats-officedocument.spreadsheetml.styles+xml">
        <DigestMethod Algorithm="http://www.w3.org/2001/04/xmlenc#sha256"/>
        <DigestValue>h+wD43LbVZuaYFiiY6DLTlNhP4O8GwIoZ+YpZbgrBjY=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P8iu70puDSxGRttY4rBMPM+lXQVHcIj4gOznzkjl+7A=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iayLWUFet+TWQMJ3LsAhkoMKsvsww4M/se2RCtCTstw=</DigestValue>
      </Reference>
      <Reference URI="/xl/worksheets/sheet2.xml?ContentType=application/vnd.openxmlformats-officedocument.spreadsheetml.worksheet+xml">
        <DigestMethod Algorithm="http://www.w3.org/2001/04/xmlenc#sha256"/>
        <DigestValue>bi3Uqrios4nAS++acpmvoVg5jE9acbQ/c6+c5f1gDPo=</DigestValue>
      </Reference>
      <Reference URI="/xl/worksheets/sheet3.xml?ContentType=application/vnd.openxmlformats-officedocument.spreadsheetml.worksheet+xml">
        <DigestMethod Algorithm="http://www.w3.org/2001/04/xmlenc#sha256"/>
        <DigestValue>dzBkY+OIEeDIxGAoDb9FFTcTTwM22Z4R6cfVtf4DTTg=</DigestValue>
      </Reference>
      <Reference URI="/xl/worksheets/sheet4.xml?ContentType=application/vnd.openxmlformats-officedocument.spreadsheetml.worksheet+xml">
        <DigestMethod Algorithm="http://www.w3.org/2001/04/xmlenc#sha256"/>
        <DigestValue>18TZFqYChbUJu7m5ggUIzvIeJjrG//f0CjVzVP0VHl0=</DigestValue>
      </Reference>
      <Reference URI="/xl/worksheets/sheet5.xml?ContentType=application/vnd.openxmlformats-officedocument.spreadsheetml.worksheet+xml">
        <DigestMethod Algorithm="http://www.w3.org/2001/04/xmlenc#sha256"/>
        <DigestValue>4oMnCaFmWgXNclRYk4xCG37B+u06VGPWuvygOuY3mjg=</DigestValue>
      </Reference>
      <Reference URI="/xl/worksheets/sheet6.xml?ContentType=application/vnd.openxmlformats-officedocument.spreadsheetml.worksheet+xml">
        <DigestMethod Algorithm="http://www.w3.org/2001/04/xmlenc#sha256"/>
        <DigestValue>lSxD0bUQaokeskXA5lpSWKdX28/1zp1XZXe6DvcM8Xk=</DigestValue>
      </Reference>
      <Reference URI="/xl/worksheets/sheet7.xml?ContentType=application/vnd.openxmlformats-officedocument.spreadsheetml.worksheet+xml">
        <DigestMethod Algorithm="http://www.w3.org/2001/04/xmlenc#sha256"/>
        <DigestValue>Lt0W6J42Yp5ab7QglO28s1+DWRUjyM8pdEVPgUj6Mic=</DigestValue>
      </Reference>
      <Reference URI="/xl/worksheets/sheet8.xml?ContentType=application/vnd.openxmlformats-officedocument.spreadsheetml.worksheet+xml">
        <DigestMethod Algorithm="http://www.w3.org/2001/04/xmlenc#sha256"/>
        <DigestValue>VQzfnTYv7yucOcFaNk6dfXMeUu06PnMsie+0PrJvSaE=</DigestValue>
      </Reference>
      <Reference URI="/xl/worksheets/sheet9.xml?ContentType=application/vnd.openxmlformats-officedocument.spreadsheetml.worksheet+xml">
        <DigestMethod Algorithm="http://www.w3.org/2001/04/xmlenc#sha256"/>
        <DigestValue>jsBHW7jtx/KNnM3bLA4R9LO+wpDGrVGw4XLWVe2kejw=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{3ACA0DB4-0F66-4C23-830C-9482167E6837}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2022-12-29T11:25:46Z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yvAFDOrwDO/FN33GKNdyDMrwBiDwo4AAAAAKgF5gCoBeYAdq4NcAAAAACDJ6duCQAAAAAAAAAAAAAAAAAAAAAAAAAQE+YAAAAAAAAAAAAAAAAAAAAAAAAAAAAAAAAAAAAAAAAAAAAAAAAA+sXuUQAAAADAza8A6ftTdwAArwAAAAAA9ftTd+yqIFH1////AAAAAAAAAAAAAAAAkAEAAFCtIFFczK8A3a9zdwAAFnZQzK8AAAAAAFjMrwAAAAAAAAAAAGG4cncAAAAACQAAAHDNrwBwza8AAAIAAPz///8BAAAAAAAAAAAAAAAAAAAAAAAAAAAAAACwFL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EcEXAADlAL0ts26g7f2e9gfuUXhn7AAoAgAA0AfIAAgCAADQB8gAZAAAALQQrwAIAgAAUADBF7g0TxMwbf4XAAAAAAAAAAAAAMgAAgAAAAAAAABBAAAAAADIAHwCyAAAAAAA/AEAAJwVyAAAAAAAAADlAJgVyAAAAIl3eAqvAK5eiXeQD8EXrl6JdwAAAAAAAAAA2CDmANgg5gCMCq8AHy+nbgAA5QAAAAAA/AEAAJwKrwDdLqduAAAAAAcAAAAAAAAAYbhyd/wBAAAHAAAAxAuvAMQLrwAAAgAA/P///wEAAAAAAAAAAAAAAAAAAACwFL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cXaAqvAEwMrwDO/FN37JblAAAAAAB8AQqvOwAAAH8AAAAAAAAABQAAABQBAACY+HcTAAAAAGjD9hcAAAAA4MYBAQjJ9hcAAAAAaMP2F7CSuG4DAAAAuJK4bgEAAABob80XvGrrbr0ts26g7f2e9gfuUXhn7AC8C68A6ftTdwAArwACAAAA9ftTd7QQrwDg////AAAAAAAAAAAAAAAAkAEAAAAAAAEAAAAAYQByAGkAYQBsAAAAAAAAAAAAAAAAAAAABgAAAAAAAABhuHJ3AAAAAAYAAABsC68AbAuvAAACAAD8////AQAAAAAAAAAAAAAAAAAAALAU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a8AraZUdzoMAACApa8AOg0hGzoNGwAAAAAA/////zoMYf//////XCAAAAphCgBEl/cXAAAAADoNG///////XCAAACEbAQBgAW8gAAAAAJw9pXZ5RFJ3Og0hG7Sz+xcBAAAA/////wAAAACgQOAa7KmvAAAAAACgQOAaAACZGopEUndgAW8gOg0hGwEAAAC0s/sXoEDgGgAAAAAAAAAAOg0bAOyprwA6DRv//////1wgAAAhGwEAYAFvIAAAAACOJFZ3Og0hG5DX6RcKAAAA/////wAAAAAQAAAAAwEAAB7CAQAcAAABOg0hG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MrwBQzq8AzvxTd9xijXcgzK8AYg8KOAAAAACoBeYAqAXmAHauDXAAAAAAgyenbgkAAAAAAAAAAAAAAAAAAAAAAAAAEBPmAAAAAAAAAAAAAAAAAAAAAAAAAAAAAAAAAAAAAAAAAAAAAAAAAPrF7lEAAAAAwM2vAOn7U3cAAK8AAAAAAPX7U3fsqiBR9f///wAAAAAAAAAAAAAAAJABAABQrSBRXMyvAN2vc3cAABZ2UMyvAAAAAABYzK8AAAAAAAAAAABhuHJ3AAAAAAkAAABwza8AcM2vAAACAAD8////AQAAAAAAAAAAAAAAAAAAAAAAAAAAAAAAsBS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EcEXAADlAL0ts26g7f2e9gfuUXhn7AAoAgAA0AfIAAgCAADQB8gAZAAAALQQrwAIAgAAUADBF7g0TxMwbf4XAAAAAAAAAAAAAMgAAgAAAAAAAABBAAAAAADIAHwCyAAAAAAA/AEAAJwVyAAAAAAAAADlAJgVyAAAAIl3eAqvAK5eiXeQD8EXrl6JdwAAAAAAAAAA2CDmANgg5gCMCq8AHy+nbgAA5QAAAAAA/AEAAJwKrwDdLqduAAAAAAcAAAAAAAAAYbhyd/wBAAAHAAAAxAuvAMQLrwAAAgAA/P///wEAAAAAAAAAAAAAAAAAAACwFL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cXaAqvAEwMrwDO/FN37JblAAAAAAB8AQqvOwAAAH8AAAAAAAAABQAAABQBAACY+HcTAAAAAGjD9hcAAAAA4MYBAQjJ9hcAAAAAaMP2F7CSuG4DAAAAuJK4bgEAAABob80XvGrrbr0ts26g7f2e9gfuUXhn7AC8C68A6ftTdwAArwACAAAA9ftTd7QQrwDg////AAAAAAAAAAAAAAAAkAEAAAAAAAEAAAAAYQByAGkAYQBsAAAAAAAAAAAAAAAAAAAABgAAAAAAAABhuHJ3AAAAAAYAAABsC68AbAuvAAACAAD8////AQAAAAAAAAAAAAAAAAAAALAU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a8AraZUdzoMAACApa8AGQ4hXhkOXgAAAAAAXk7FbjoMYf//////XCAAAAphCgBEl/cXAAAAABkOXv//////XCAAACFeAQBgAW8gAAAAAJw9pXZ5RFJ3GQ4hXrSz+xcBAAAA/////wAAAAA4xN8a7KmvAAAAAAA4xN8aAACZGopEUndgAW8gGQ4hXgEAAAC0s/sXOMTfGgAAAAAAAAAAGQ5eAOyprwAZDl7//////1wgAAAhXgEAYAFvIAAAAACOJFZ3GQ4hXnCJzxoRAAAA/////wAAAAAQAAAAAwEAAB7CAQAcAAABGQ4hX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yjK+deeYc0gLs3x9gHJqPTrlEUNxCWQVYyOa3DW37Lg=</DigestValue>
    </Reference>
    <Reference Type="http://www.w3.org/2000/09/xmldsig#Object" URI="#idOfficeObject">
      <DigestMethod Algorithm="http://www.w3.org/2001/04/xmlenc#sha256"/>
      <DigestValue>g6OBRVJGUwudHQfNlBkkbmOdZQ8hV0cwIk4p+Zyy4t0=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P+L3a0PPu8TAaMrW4yLVdaSqq8dG+F7apt5oJD6dM8s=</DigestValue>
    </Reference>
    <Reference Type="http://www.w3.org/2000/09/xmldsig#Object" URI="#idValidSigLnImg">
      <DigestMethod Algorithm="http://www.w3.org/2001/04/xmlenc#sha256"/>
      <DigestValue>7/kyaJQU3sdrMbpHkdEF8bOHncTTdpaHvaTP4gFoXGY=</DigestValue>
    </Reference>
    <Reference Type="http://www.w3.org/2000/09/xmldsig#Object" URI="#idInvalidSigLnImg">
      <DigestMethod Algorithm="http://www.w3.org/2001/04/xmlenc#sha256"/>
      <DigestValue>iHfaE7hMGTkyAfuw4Dbr0MGhMlslxUP75TK6UZTmRGo=</DigestValue>
    </Reference>
  </SignedInfo>
  <SignatureValue>dgaH4Qg9xmGohSP81i3ohQwIKd+N9CFoyHH4b+ZiFzl0eR6fRpHCGOOOHOu5wzKBjDIOQon54Vg7
ZOcLFPc9KckJc9Q7or/xktCiU0fUYr2T34E4CC29lV9eSV7vJhDVSVYW0ndiRQc+T6zmcfdQmwS9
Oilh5tIrPCBFA5yFfHYpXt9FJFdJGEMH64l11hXdusqcbosA4Ny6xtd6S6U9gfPS7BWCpS+UZ1tm
ZR+nVdHu7AELOqEzujhWepAcS3SNjXTy7gmL+8jivvzbLRY/IyhEcesbTHGb5k/EIU72pT3Bklo7
rWySQ8R/bT+RqTXNJCySjJ5BmDrD/UJQwPvHxg==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gJ3UQjHjNSyJI9iJzK77S2p+YhVUi0Q8Ceugh0JiBqE=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EMCFbUtbDQM0CWmz4FGQuPpvjCrqx/Rg3oGilYDAC/g=</DigestValue>
      </Reference>
      <Reference URI="/xl/drawings/vmlDrawing2.vml?ContentType=application/vnd.openxmlformats-officedocument.vmlDrawing">
        <DigestMethod Algorithm="http://www.w3.org/2001/04/xmlenc#sha256"/>
        <DigestValue>6GzTeIBFXC1h/KSsXjBi8sUQVMIiMqmyVtWe1QUvHOs=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y4REvZQIoaQpl91DLXWe+g5gEPDTXmgUy77eGEq4pTo=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OCBKr/5ZRLZ2zD7zbZFN6UyOMUKZX431EhGKbUr7Rc4=</DigestValue>
      </Reference>
      <Reference URI="/xl/styles.xml?ContentType=application/vnd.openxmlformats-officedocument.spreadsheetml.styles+xml">
        <DigestMethod Algorithm="http://www.w3.org/2001/04/xmlenc#sha256"/>
        <DigestValue>h+wD43LbVZuaYFiiY6DLTlNhP4O8GwIoZ+YpZbgrBjY=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P8iu70puDSxGRttY4rBMPM+lXQVHcIj4gOznzkjl+7A=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iayLWUFet+TWQMJ3LsAhkoMKsvsww4M/se2RCtCTstw=</DigestValue>
      </Reference>
      <Reference URI="/xl/worksheets/sheet2.xml?ContentType=application/vnd.openxmlformats-officedocument.spreadsheetml.worksheet+xml">
        <DigestMethod Algorithm="http://www.w3.org/2001/04/xmlenc#sha256"/>
        <DigestValue>bi3Uqrios4nAS++acpmvoVg5jE9acbQ/c6+c5f1gDPo=</DigestValue>
      </Reference>
      <Reference URI="/xl/worksheets/sheet3.xml?ContentType=application/vnd.openxmlformats-officedocument.spreadsheetml.worksheet+xml">
        <DigestMethod Algorithm="http://www.w3.org/2001/04/xmlenc#sha256"/>
        <DigestValue>dzBkY+OIEeDIxGAoDb9FFTcTTwM22Z4R6cfVtf4DTTg=</DigestValue>
      </Reference>
      <Reference URI="/xl/worksheets/sheet4.xml?ContentType=application/vnd.openxmlformats-officedocument.spreadsheetml.worksheet+xml">
        <DigestMethod Algorithm="http://www.w3.org/2001/04/xmlenc#sha256"/>
        <DigestValue>18TZFqYChbUJu7m5ggUIzvIeJjrG//f0CjVzVP0VHl0=</DigestValue>
      </Reference>
      <Reference URI="/xl/worksheets/sheet5.xml?ContentType=application/vnd.openxmlformats-officedocument.spreadsheetml.worksheet+xml">
        <DigestMethod Algorithm="http://www.w3.org/2001/04/xmlenc#sha256"/>
        <DigestValue>4oMnCaFmWgXNclRYk4xCG37B+u06VGPWuvygOuY3mjg=</DigestValue>
      </Reference>
      <Reference URI="/xl/worksheets/sheet6.xml?ContentType=application/vnd.openxmlformats-officedocument.spreadsheetml.worksheet+xml">
        <DigestMethod Algorithm="http://www.w3.org/2001/04/xmlenc#sha256"/>
        <DigestValue>lSxD0bUQaokeskXA5lpSWKdX28/1zp1XZXe6DvcM8Xk=</DigestValue>
      </Reference>
      <Reference URI="/xl/worksheets/sheet7.xml?ContentType=application/vnd.openxmlformats-officedocument.spreadsheetml.worksheet+xml">
        <DigestMethod Algorithm="http://www.w3.org/2001/04/xmlenc#sha256"/>
        <DigestValue>Lt0W6J42Yp5ab7QglO28s1+DWRUjyM8pdEVPgUj6Mic=</DigestValue>
      </Reference>
      <Reference URI="/xl/worksheets/sheet8.xml?ContentType=application/vnd.openxmlformats-officedocument.spreadsheetml.worksheet+xml">
        <DigestMethod Algorithm="http://www.w3.org/2001/04/xmlenc#sha256"/>
        <DigestValue>VQzfnTYv7yucOcFaNk6dfXMeUu06PnMsie+0PrJvSaE=</DigestValue>
      </Reference>
      <Reference URI="/xl/worksheets/sheet9.xml?ContentType=application/vnd.openxmlformats-officedocument.spreadsheetml.worksheet+xml">
        <DigestMethod Algorithm="http://www.w3.org/2001/04/xmlenc#sha256"/>
        <DigestValue>jsBHW7jtx/KNnM3bLA4R9LO+wpDGrVGw4XLWVe2kejw=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{1F9CF8EA-D335-42B9-BD5F-0C22630032AE}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2022-12-29T11:26:09Z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yvAFDOrwDO/FN33GKNdyDMrwBiDwo4AAAAAKgF5gCoBeYAdq4NcAAAAACDJ6duCQAAAAAAAAAAAAAAAAAAAAAAAAAQE+YAAAAAAAAAAAAAAAAAAAAAAAAAAAAAAAAAAAAAAAAAAAAAAAAA+sXuUQAAAADAza8A6ftTdwAArwAAAAAA9ftTd+yqIFH1////AAAAAAAAAAAAAAAAkAEAAFCtIFFczK8A3a9zdwAAFnZQzK8AAAAAAFjMrwAAAAAAAAAAAGG4cncAAAAACQAAAHDNrwBwza8AAAIAAPz///8BAAAAAAAAAAAAAAAAAAAAAAAAAAAAAACwFL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EcEXAADlAL0ts26g7f2e9gfuUXhn7AAoAgAA0AfIAAgCAADQB8gAZAAAALQQrwAIAgAAUADBF7g0TxMwbf4XAAAAAAAAAAAAAMgAAgAAAAAAAABBAAAAAADIAHwCyAAAAAAA/AEAAJwVyAAAAAAAAADlAJgVyAAAAIl3eAqvAK5eiXeQD8EXrl6JdwAAAAAAAAAA2CDmANgg5gCMCq8AHy+nbgAA5QAAAAAA/AEAAJwKrwDdLqduAAAAAAcAAAAAAAAAYbhyd/wBAAAHAAAAxAuvAMQLrwAAAgAA/P///wEAAAAAAAAAAAAAAAAAAACwFL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cXaAqvAEwMrwDO/FN37JblAAAAAAB8AQqvOwAAAH8AAAAAAAAABQAAABQBAACY+HcTAAAAAGjD9hcAAAAA4MYBAQjJ9hcAAAAAaMP2F7CSuG4DAAAAuJK4bgEAAABob80XvGrrbr0ts26g7f2e9gfuUXhn7AC8C68A6ftTdwAArwACAAAA9ftTd7QQrwDg////AAAAAAAAAAAAAAAAkAEAAAAAAAEAAAAAYQByAGkAYQBsAAAAAAAAAAAAAAAAAAAABgAAAAAAAABhuHJ3AAAAAAYAAABsC68AbAuvAAACAAD8////AQAAAAAAAAAAAAAAAAAAALAU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K8AraZUdzoMAACgpK8ASBEhWUgRWQAAAAAAXk7FbjoMYf//////XCAAAAphCgBEl/cXAAAAAEgRWf//////XCAAACFZAQAgBI8gAAAAAJw9pXZ5RFJ3SBEhWbSz+xcBAAAA/////wAAAACw9/oaDKmvAAAAAACw9/oaAACZGopEUncgBI8gSBEhWQEAAAC0s/sXsPf6GgAAAAAAAAAASBFZAAyprwBIEVn//////1wgAAAhWQEAIASPIAAAAACOJFZ3SBEhWaArvBoKAAAA/////wAAAAAQAAAAAwEAAB7CAQAcAAABSBEhW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MrwBQzq8AzvxTd9xijXcgzK8AYg8KOAAAAACoBeYAqAXmAHauDXAAAAAAgyenbgkAAAAAAAAAAAAAAAAAAAAAAAAAEBPmAAAAAAAAAAAAAAAAAAAAAAAAAAAAAAAAAAAAAAAAAAAAAAAAAPrF7lEAAAAAwM2vAOn7U3cAAK8AAAAAAPX7U3fsqiBR9f///wAAAAAAAAAAAAAAAJABAABQrSBRXMyvAN2vc3cAABZ2UMyvAAAAAABYzK8AAAAAAAAAAABhuHJ3AAAAAAkAAABwza8AcM2vAAACAAD8////AQAAAAAAAAAAAAAAAAAAAAAAAAAAAAAAsBS2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EcEXAADlAL0ts26g7f2e9gfuUXhn7AAoAgAA0AfIAAgCAADQB8gAZAAAALQQrwAIAgAAUADBF7g0TxMwbf4XAAAAAAAAAAAAAMgAAgAAAAAAAABBAAAAAADIAHwCyAAAAAAA/AEAAJwVyAAAAAAAAADlAJgVyAAAAIl3eAqvAK5eiXeQD8EXrl6JdwAAAAAAAAAA2CDmANgg5gCMCq8AHy+nbgAA5QAAAAAA/AEAAJwKrwDdLqduAAAAAAcAAAAAAAAAYbhyd/wBAAAHAAAAxAuvAMQLrwAAAgAA/P///wEAAAAAAAAAAAAAAAAAAACwFL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cXaAqvAEwMrwDO/FN37JblAAAAAAB8AQqvOwAAAH8AAAAAAAAABQAAABQBAACY+HcTAAAAAGjD9hcAAAAA4MYBAQjJ9hcAAAAAaMP2F7CSuG4DAAAAuJK4bgEAAABob80XvGrrbr0ts26g7f2e9gfuUXhn7AC8C68A6ftTdwAArwACAAAA9ftTd7QQrwDg////AAAAAAAAAAAAAAAAkAEAAAAAAAEAAAAAYQByAGkAYQBsAAAAAAAAAAAAAAAAAAAABgAAAAAAAABhuHJ3AAAAAAYAAABsC68AbAuvAAACAAD8////AQAAAAAAAAAAAAAAAAAAALAU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K8AraZUdzoMAACgpK8AQg4hYkIOYgAAAAAAXk7FbjoMYf//////XCAAAAphCgBEl/cXAAAAAEIOYv//////XCAAACFiAQAgBI8gAAAAAJw9pXZ5RFJ3Qg4hYrSz+xcBAAAA/////wAAAABIe/oaDKmvAAAAAABIe/oaAACZGopEUncgBI8gQg4hYgEAAAC0s/sXSHv6GgAAAAAAAAAAQg5iAAyprwBCDmL//////1wgAAAhYgEAIASPIAAAAACOJFZ3Qg4hYmBSrhoRAAAA/////wAAAAAQAAAAAwEAAB7CAQAcAAABQg4hY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2022-12-23T12:58:29Z</dcterms:modified>
</cp:coreProperties>
</file>